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9AFDBB91-5C96-4E1D-BB17-AFF26844A4A5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4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5" i="4" l="1"/>
  <c r="A26" i="4"/>
  <c r="A27" i="4"/>
  <c r="A28" i="4"/>
  <c r="A30" i="4"/>
  <c r="A35" i="4"/>
  <c r="A36" i="4"/>
  <c r="A39" i="4"/>
  <c r="A40" i="4"/>
  <c r="A41" i="4"/>
  <c r="A43" i="4"/>
  <c r="A44" i="4"/>
  <c r="A46" i="4"/>
  <c r="A47" i="4"/>
  <c r="A48" i="4"/>
  <c r="A51" i="4"/>
  <c r="A52" i="4"/>
  <c r="A53" i="4"/>
  <c r="A54" i="4"/>
  <c r="A55" i="4"/>
  <c r="A56" i="4"/>
  <c r="A57" i="4"/>
  <c r="A58" i="4"/>
  <c r="A59" i="4"/>
  <c r="A61" i="4"/>
  <c r="A62" i="4"/>
  <c r="A63" i="4"/>
  <c r="A64" i="4"/>
  <c r="A65" i="4"/>
  <c r="A66" i="4"/>
  <c r="A67" i="4"/>
  <c r="A68" i="4"/>
  <c r="A69" i="4"/>
  <c r="A70" i="4"/>
  <c r="A71" i="4"/>
  <c r="A74" i="4"/>
  <c r="A75" i="4"/>
  <c r="A76" i="4"/>
  <c r="A77" i="4"/>
  <c r="A78" i="4"/>
  <c r="A79" i="4"/>
  <c r="A80" i="4"/>
  <c r="A81" i="4"/>
  <c r="A82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6" i="4"/>
  <c r="A107" i="4"/>
  <c r="A110" i="4"/>
  <c r="A111" i="4"/>
  <c r="A112" i="4"/>
  <c r="A113" i="4"/>
  <c r="A114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2" i="4"/>
  <c r="A133" i="4"/>
  <c r="A134" i="4"/>
  <c r="A135" i="4"/>
  <c r="A136" i="4"/>
  <c r="A137" i="4"/>
  <c r="A138" i="4"/>
  <c r="A140" i="4"/>
  <c r="A141" i="4"/>
</calcChain>
</file>

<file path=xl/sharedStrings.xml><?xml version="1.0" encoding="utf-8"?>
<sst xmlns="http://schemas.openxmlformats.org/spreadsheetml/2006/main" count="564" uniqueCount="244">
  <si>
    <t/>
  </si>
  <si>
    <t>Капитальный ремонт МАООУ "Пансионат "Радуга" по адресу: Самарская область, г.Тольятти, Лесопарковое шоссе, д.36</t>
  </si>
  <si>
    <t>Архитектурные решения. Столовая</t>
  </si>
  <si>
    <t>№ п/п</t>
  </si>
  <si>
    <t>Раздел 1. Демонтажные работы 1 этаж</t>
  </si>
  <si>
    <t>Полы-432-23-АР4 л.2</t>
  </si>
  <si>
    <t>1</t>
  </si>
  <si>
    <t>Разборка покрытий полов: из линолеума и релина</t>
  </si>
  <si>
    <t>2</t>
  </si>
  <si>
    <t>3</t>
  </si>
  <si>
    <t>Разборка покрытий полов: из керамических плиток</t>
  </si>
  <si>
    <t>Разборка плинтусов: деревянных и из пластмассовых материалов  (432-23-АР4 л.8)</t>
  </si>
  <si>
    <t>4</t>
  </si>
  <si>
    <t>Разборка плинтусов: цементных и из керамической плитки (432-23-АР4 л.8)</t>
  </si>
  <si>
    <t>Стены-432-23-АР4 л.8</t>
  </si>
  <si>
    <t>6</t>
  </si>
  <si>
    <t>Разборка облицовки из гипсокартонных листов: стен и перегородок (вес 1м2-8кг; 111*8=888 кг )</t>
  </si>
  <si>
    <t>Металлическая перегородка</t>
  </si>
  <si>
    <t>Раздел 2. Демонтажные работы 2 этаж-432-23-АР4 л.3</t>
  </si>
  <si>
    <t>Раздел 3. Демонтаж. Элементы заполнения проемов 432-23-АР2 л.4</t>
  </si>
  <si>
    <t>Оконные проемы</t>
  </si>
  <si>
    <t>11</t>
  </si>
  <si>
    <t>Демонтаж (разборка).  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 (вес 30кг/м2)</t>
  </si>
  <si>
    <t>м</t>
  </si>
  <si>
    <t>л</t>
  </si>
  <si>
    <t>12</t>
  </si>
  <si>
    <t>Снятие подоконных досок: пластиковых</t>
  </si>
  <si>
    <t>Балконные блоки</t>
  </si>
  <si>
    <t>Дверные проемы</t>
  </si>
  <si>
    <t>16</t>
  </si>
  <si>
    <t>Демонтаж дверных коробок: в каменных стенах с отбивкой штукатурки в откосах</t>
  </si>
  <si>
    <t>17</t>
  </si>
  <si>
    <t>Снятие дверных полотен</t>
  </si>
  <si>
    <t>18</t>
  </si>
  <si>
    <t>Установка металлических дверных блоков в готовые проемы (Демонтаж)(вес 1 м2 металлической двери равен 50–55 кг=17,199*55=945,945 кг )</t>
  </si>
  <si>
    <t>м2</t>
  </si>
  <si>
    <t>т</t>
  </si>
  <si>
    <t>шт</t>
  </si>
  <si>
    <t>Раздел 4. Устройство перегородок 433-23-АР4 Лист 2,3,5,6</t>
  </si>
  <si>
    <t>19</t>
  </si>
  <si>
    <t>Облицовка стен глухих (без проемов) по металлическому одинарному каркасу гипсокартонными листами (облицовка перегородки с двух сторон)</t>
  </si>
  <si>
    <t>м3</t>
  </si>
  <si>
    <t>кг</t>
  </si>
  <si>
    <t>20</t>
  </si>
  <si>
    <t>Гипсокартон (ГСП-DF) Knauf огнестойкий(КА п. 110.1 )</t>
  </si>
  <si>
    <t>Устройство ограждения лестниц</t>
  </si>
  <si>
    <t>24</t>
  </si>
  <si>
    <t>Устройство металлических ограждений: без поручней</t>
  </si>
  <si>
    <t>25</t>
  </si>
  <si>
    <t>26</t>
  </si>
  <si>
    <t>Перила  с поручнем с шагом ригеля 100мм(КА п. 108.2 )</t>
  </si>
  <si>
    <t>м.п.</t>
  </si>
  <si>
    <t>Раздел 5. Элементы заполнения дверных проемов 432-23-АР4 л.5</t>
  </si>
  <si>
    <t>30</t>
  </si>
  <si>
    <t>Установка блоков из ПВХ в наружных и внутренних дверных проемах: в каменных стенах площадью проема более 3 м2</t>
  </si>
  <si>
    <t>40</t>
  </si>
  <si>
    <t>Установка металлических дверных блоков в готовые проемы</t>
  </si>
  <si>
    <t>41</t>
  </si>
  <si>
    <t>Блок дверной стальной внутренний однопольный ДСВ, площадь 2,1 м2 (Дверь ДПМ Км  П Оп Пр О 2,1х0,9 М3)</t>
  </si>
  <si>
    <t>42</t>
  </si>
  <si>
    <t>Блок дверной стальной внутренний однопольный ДСВ, площадь 2,1 м2 (Дверь ДСВх Км П Оп Пр О 2,1х0,9 М3)</t>
  </si>
  <si>
    <t>43</t>
  </si>
  <si>
    <t>Замок врезной оцинкованный с цилиндровым механизмом из латуни</t>
  </si>
  <si>
    <t>компл</t>
  </si>
  <si>
    <t>46</t>
  </si>
  <si>
    <t>Установка: дверного доводчика</t>
  </si>
  <si>
    <t>47</t>
  </si>
  <si>
    <t>Доводчик дверной DS 73 BC "Серия Premium", усилие закрывания EN2-5</t>
  </si>
  <si>
    <t>48</t>
  </si>
  <si>
    <t>Установка противопожарных дверей: однопольных глухих</t>
  </si>
  <si>
    <t>50</t>
  </si>
  <si>
    <t>Дверь противопожарная металлическая: однопольная ДПМ-01/60, размером 900х2100 мм</t>
  </si>
  <si>
    <t>Раздел 6. Элементы заполнения оконных проемов 432-23-АР2 л.8</t>
  </si>
  <si>
    <t>59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</si>
  <si>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 (ОК-4,ОК-5,ОК-6)</t>
  </si>
  <si>
    <t>60</t>
  </si>
  <si>
    <t>Блок оконный из ПВХ-профилей, трехстворчатый, с поворотной и поворотно-откидной створкой, двухкамерным стеклопакетом (32 мм), площадью более 3,5 м2</t>
  </si>
  <si>
    <t>62</t>
  </si>
  <si>
    <t>Блок оконный из ПВХ-профилей, трехстворчатый, с поворотно-откидной створкой, двухкамерным стеклопакетом (32 мм), площадью до 2,5 м2</t>
  </si>
  <si>
    <t>63</t>
  </si>
  <si>
    <t>Установка подоконных досок из ПВХ: в каменных стенах толщиной до 0,51 м</t>
  </si>
  <si>
    <t>64</t>
  </si>
  <si>
    <t>Доски подоконные из ПВХ, ширина 350 мм</t>
  </si>
  <si>
    <t>65</t>
  </si>
  <si>
    <t>Заглушки торцевые двусторонние к подоконной доске из ПВХ, белый, мрамор, размеры 40х480 мм</t>
  </si>
  <si>
    <t>66</t>
  </si>
  <si>
    <t>Установка уголков ПВХ на клее</t>
  </si>
  <si>
    <t>67</t>
  </si>
  <si>
    <t>Уголок из ПВХ, размер 10х10 мм</t>
  </si>
  <si>
    <t>70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</si>
  <si>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</si>
  <si>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71</t>
  </si>
  <si>
    <t>Пластик бумажно-слоистый с декоративной стороной</t>
  </si>
  <si>
    <t>72</t>
  </si>
  <si>
    <t>Блокиратор открывания окна флажковый с ключом белый(КА п. 105.1 )</t>
  </si>
  <si>
    <t>Раздел 7. Отделочные работы помещений 1 и 2 этажей  432-23-АР4 л.10</t>
  </si>
  <si>
    <t>Потолок (618,52+215,10+92,28+18,6+502,56+33,92+174,31=1952,29м2)</t>
  </si>
  <si>
    <t>77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</si>
  <si>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</si>
  <si>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Мыло хозяйственное твердое 72%</t>
  </si>
  <si>
    <t>Мел природный молотый</t>
  </si>
  <si>
    <t>Клей малярный жидкий</t>
  </si>
  <si>
    <t>Шпатлевка клеевая</t>
  </si>
  <si>
    <t>78</t>
  </si>
  <si>
    <t>79</t>
  </si>
  <si>
    <t>80</t>
  </si>
  <si>
    <t>81</t>
  </si>
  <si>
    <t>82</t>
  </si>
  <si>
    <t>Шпатлевка: Ветонит VH, цвет серый (расход 1,2 кг/м2/ мм)(толщина 2 мм)</t>
  </si>
  <si>
    <t>83</t>
  </si>
  <si>
    <t>Грунтовка: «Тифенгрунд» (расход 0,1л/м2)</t>
  </si>
  <si>
    <t>84</t>
  </si>
  <si>
    <t>Краска акриловая: Alpina ULTRAWEISS, CAPAROL водно-дисперсионная (140мл/1слой. 140мл*2слоя*1,64г/мл=459,2г/м2 за 2 слоя или 0,4592кг/м2)</t>
  </si>
  <si>
    <t>Стены и перегородки (1070,99+469,77+348,07+91,66+517,56+93,24+379,73=1338,51м2)</t>
  </si>
  <si>
    <t>94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</si>
  <si>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</si>
  <si>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95</t>
  </si>
  <si>
    <t>96</t>
  </si>
  <si>
    <t>97</t>
  </si>
  <si>
    <t>98</t>
  </si>
  <si>
    <t>99</t>
  </si>
  <si>
    <t>100</t>
  </si>
  <si>
    <t>101</t>
  </si>
  <si>
    <t>Краска масляная тип МА-15 БИО, для внутренних работ, готовая к применению</t>
  </si>
  <si>
    <t>102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</si>
  <si>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</si>
  <si>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103</t>
  </si>
  <si>
    <t>Гранит керамический многоцветный полированный, размер 300х300х8 мм</t>
  </si>
  <si>
    <t>104</t>
  </si>
  <si>
    <t>Оклейка стен стеклообоями с окраской поливинилацетатными красками за один раз: с подготовкой</t>
  </si>
  <si>
    <t>105</t>
  </si>
  <si>
    <t>Стеклообои: TASSOGLAS, елочка</t>
  </si>
  <si>
    <t>106</t>
  </si>
  <si>
    <t>Смеси сухие цементно-песчаные штукатурные, класс B3,5 (М50)</t>
  </si>
  <si>
    <t>107</t>
  </si>
  <si>
    <t>Клей для обоев из стекловолокна и флизелина PUFAS "GK"</t>
  </si>
  <si>
    <t>108</t>
  </si>
  <si>
    <t>Краска водно-дисперсионная поливинилацетатная ВД-ВА-27А бледно-оливковая</t>
  </si>
  <si>
    <t>109</t>
  </si>
  <si>
    <t>Вторая окраска стен, оклееных стеклообоями, красками</t>
  </si>
  <si>
    <t>110</t>
  </si>
  <si>
    <t>111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</si>
  <si>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мелкозернистого минерала (размер зерна до 1,8 мм)</t>
  </si>
  <si>
    <t>112</t>
  </si>
  <si>
    <t>Штукатурка полимерная декоративная CERESIT CT 64 "короед", зерно 2 мм (цветная)</t>
  </si>
  <si>
    <t>Откосы</t>
  </si>
  <si>
    <t>Плинтус</t>
  </si>
  <si>
    <t>118</t>
  </si>
  <si>
    <t>Устройство плинтусов поливинилхлоридных: на винтах самонарезающих</t>
  </si>
  <si>
    <t>119</t>
  </si>
  <si>
    <t>Плинтус для полов из ПВХ, размер 22х49 мм с кабель-каналом</t>
  </si>
  <si>
    <t>Раздел 8. Устройство полов 1 и 2 этажи 432-23-АР4 л.10</t>
  </si>
  <si>
    <t>Наружные входа</t>
  </si>
  <si>
    <t>120</t>
  </si>
  <si>
    <t>Устройство покрытий из плит керамогранитных размером: 40х40 см</t>
  </si>
  <si>
    <t>121</t>
  </si>
  <si>
    <t>Плитка керамогранитная многоцветная неполированная, размер 300х600х10 мм, 600х600х10 мм</t>
  </si>
  <si>
    <t>122</t>
  </si>
  <si>
    <t>Рейки деревянные, сечение 8х18 мм</t>
  </si>
  <si>
    <t>123</t>
  </si>
  <si>
    <t>Клей для плитки Ветонит "Renovation FIX" (сухая смесь)</t>
  </si>
  <si>
    <t>124</t>
  </si>
  <si>
    <t>1 Этаж (725,57+42,04+195,42+591,73+126,87=1681,63 м2)</t>
  </si>
  <si>
    <t>128</t>
  </si>
  <si>
    <t>Устройство стяжек: цементных толщиной 20 мм (стяжка толщиной 35 мм)</t>
  </si>
  <si>
    <t>129</t>
  </si>
  <si>
    <t>Устройство стяжек: на каждые 5 мм изменения толщины стяжки добавлять или исключать к расценке 11-01-011-01</t>
  </si>
  <si>
    <t>130</t>
  </si>
  <si>
    <t>Раствор готовый кладочный, цементный, М150</t>
  </si>
  <si>
    <t>133</t>
  </si>
  <si>
    <t>134</t>
  </si>
  <si>
    <t>135</t>
  </si>
  <si>
    <t>136</t>
  </si>
  <si>
    <t>137</t>
  </si>
  <si>
    <t>143</t>
  </si>
  <si>
    <t>Устройство стяжек: цементных толщиной 20 мм</t>
  </si>
  <si>
    <t>144</t>
  </si>
  <si>
    <t>145</t>
  </si>
  <si>
    <t>Устройство пароизоляции из полиэтиленовой пленки в один слой насухо</t>
  </si>
  <si>
    <t>Пленка полиэтиленовая, толщина 0,2-0,5 мм</t>
  </si>
  <si>
    <t>146</t>
  </si>
  <si>
    <t>147</t>
  </si>
  <si>
    <t>Подложка пробковая, толщина 2 мм</t>
  </si>
  <si>
    <t>148</t>
  </si>
  <si>
    <t>Устройство гетерогенного и гомогенного покрытия на клее со свариванием полотнищ в стыках</t>
  </si>
  <si>
    <t>149</t>
  </si>
  <si>
    <t>Линолеум коммерческий гетерогенный: "ТАРКЕТТ ACCZENT UNIVERSAL" (толщина 2 мм, толщина защитного слоя 0,7 мм, класс 34/43, пож. безопасность Г2, В2, РП1, Д2, Т2)</t>
  </si>
  <si>
    <t>Раздел 9. Фасад</t>
  </si>
  <si>
    <t>150</t>
  </si>
  <si>
    <t>Установка и разборка наружных инвентарных лесов высотой до 16 м: трубчатых для кладки облицовки (Н=7,8м))</t>
  </si>
  <si>
    <t>151</t>
  </si>
  <si>
    <t>Отбивка штукатурки с поверхностей: стен и потолков кирпичных (цоколь)</t>
  </si>
  <si>
    <t>152</t>
  </si>
  <si>
    <t>Смена обделок из листовой стали (поясков, сандриков, отливов, карнизов) шириной: до 0,4 м</t>
  </si>
  <si>
    <t>153</t>
  </si>
  <si>
    <t>Водоотлив оконный из оцинкованной стали с полимерным покрытием, ширина планки 250 мм</t>
  </si>
  <si>
    <t>154</t>
  </si>
  <si>
    <t>Устройство наружной теплоизоляции зданий с тонкой штукатуркой по утеплителю толщиной плит до: 150 мм</t>
  </si>
  <si>
    <t>156</t>
  </si>
  <si>
    <t>Плиты минераловатные теплоизоляционные двухслойные (ТУ 5762-002-74182181-2007), марки: ТЕХНОФАС ДВУХСЛОЙНАЯ, толщиной 70-200 мм</t>
  </si>
  <si>
    <t>Раздел 10. Прочие работы (Письмо №62 от 20.03.2023 г)</t>
  </si>
  <si>
    <t>158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</si>
  <si>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</si>
  <si>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</si>
  <si>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159</t>
  </si>
  <si>
    <t>Перевозка грузов I класса автомобилями-самосвалами грузоподъемностью 10 т работающих вне карьера на расстояние до 13 км (металл. п.п.9,18) )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</si>
  <si>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</si>
  <si>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</si>
  <si>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</si>
  <si>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</si>
  <si>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</si>
  <si>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</si>
  <si>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</si>
  <si>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Сверло кольцевое алмазное, диаметр 5 мм</t>
  </si>
  <si>
    <t>155</t>
  </si>
  <si>
    <t>Шпатлевка клеевая
Удален из поз. 77</t>
  </si>
  <si>
    <t>Клей малярный жидкий
Удален из поз. 77</t>
  </si>
  <si>
    <t>Мел природный молотый
Удален из поз. 77</t>
  </si>
  <si>
    <t>Мыло хозяйственное твердое 72%
Удален из поз. 77</t>
  </si>
  <si>
    <t>Ограждения лестничных проемов, лестничные марши, пожарные лестницы
Удален из поз. 24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</si>
  <si>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</si>
  <si>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</si>
  <si>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</si>
  <si>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</si>
  <si>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</si>
  <si>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</si>
  <si>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</si>
  <si>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</si>
  <si>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</si>
  <si>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</si>
  <si>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</si>
  <si>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</si>
  <si>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</si>
  <si>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</si>
  <si>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</si>
  <si>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93</t>
  </si>
  <si>
    <t>Ремонт штукатурки потолков по камню и бетону цементно-известковым раствором, площадью отдельных мест: более 10 м2 толщиной слоя до 20 мм</t>
  </si>
  <si>
    <t>76</t>
  </si>
  <si>
    <t>МАООУ "Пансионат "Радуга"</t>
  </si>
  <si>
    <t>Директор                                                                           Е.Б.Микель</t>
  </si>
  <si>
    <t>СОГЛАСОВАНО</t>
  </si>
  <si>
    <t>ПОДРЯДЧИК</t>
  </si>
  <si>
    <t xml:space="preserve">Директор                                                                           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</si>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</sst>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55"/>
  <sheetViews>
    <sheetView tabSelected="1" workbookViewId="0">
      <selection activeCell="B11" sqref="B11:H1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43" t="s">
        <v>240</v>
      </c>
      <c r="B1" s="31"/>
      <c r="C1" s="31"/>
      <c r="D1" s="39"/>
      <c r="E1" s="43"/>
      <c r="F1" s="43" t="s">
        <v>233</v>
      </c>
      <c r="G1" s="31"/>
      <c r="H1" s="31"/>
    </row>
    <row r="2" spans="1:8" ht="11.25" customHeight="1" x14ac:dyDescent="0.2">
      <c r="A2" s="43"/>
      <c r="B2" s="31"/>
      <c r="C2" s="31"/>
      <c r="D2" s="39"/>
      <c r="E2" s="43"/>
      <c r="F2" s="43"/>
      <c r="G2" s="31"/>
      <c r="H2" s="31"/>
    </row>
    <row r="3" spans="1:8" ht="11.25" customHeight="1" x14ac:dyDescent="0.2">
      <c r="A3" s="42" t="s">
        <v>241</v>
      </c>
      <c r="B3" s="31"/>
      <c r="C3" s="31"/>
      <c r="D3" s="39"/>
      <c r="E3" s="42"/>
      <c r="F3" s="42" t="s">
        <v>232</v>
      </c>
      <c r="G3" s="31"/>
      <c r="H3" s="31"/>
    </row>
    <row r="4" spans="1:8" ht="11.25" customHeight="1" x14ac:dyDescent="0.25">
      <c r="A4" s="60"/>
      <c r="B4" s="61"/>
      <c r="C4" s="61"/>
      <c r="D4" s="39"/>
      <c r="E4" s="41"/>
      <c r="F4" s="60" t="s">
        <v>238</v>
      </c>
      <c r="G4" s="61"/>
      <c r="H4" s="61"/>
    </row>
    <row r="5" spans="1:8" ht="11.25" customHeight="1" x14ac:dyDescent="0.2">
      <c r="A5" s="55" t="s">
        <v>231</v>
      </c>
      <c r="B5" s="55"/>
      <c r="C5" s="55"/>
      <c r="D5" s="39"/>
      <c r="E5" s="40"/>
      <c r="F5" s="55" t="s">
        <v>231</v>
      </c>
      <c r="G5" s="55"/>
      <c r="H5" s="55"/>
    </row>
    <row r="6" spans="1:8" ht="11.25" customHeight="1" x14ac:dyDescent="0.25">
      <c r="A6" s="60" t="s">
        <v>242</v>
      </c>
      <c r="B6" s="61"/>
      <c r="C6" s="61"/>
      <c r="D6" s="39"/>
      <c r="E6" s="41"/>
      <c r="F6" s="60" t="s">
        <v>239</v>
      </c>
      <c r="G6" s="61"/>
      <c r="H6" s="61"/>
    </row>
    <row r="7" spans="1:8" ht="11.25" customHeight="1" x14ac:dyDescent="0.2">
      <c r="A7" s="55" t="s">
        <v>230</v>
      </c>
      <c r="B7" s="55"/>
      <c r="C7" s="55"/>
      <c r="D7" s="39"/>
      <c r="E7" s="40"/>
      <c r="F7" s="55" t="s">
        <v>230</v>
      </c>
      <c r="G7" s="55"/>
      <c r="H7" s="55"/>
    </row>
    <row r="8" spans="1:8" ht="11.25" customHeight="1" x14ac:dyDescent="0.2">
      <c r="A8" s="30"/>
      <c r="B8" s="30"/>
      <c r="C8" s="33"/>
      <c r="D8" s="39"/>
      <c r="E8" s="38"/>
      <c r="F8" s="37"/>
      <c r="G8" s="37"/>
      <c r="H8" s="29"/>
    </row>
    <row r="9" spans="1:8" ht="12" customHeight="1" x14ac:dyDescent="0.2">
      <c r="A9" s="30"/>
      <c r="B9" s="56" t="s">
        <v>1</v>
      </c>
      <c r="C9" s="56"/>
      <c r="D9" s="56"/>
      <c r="E9" s="56"/>
      <c r="F9" s="56"/>
      <c r="G9" s="56"/>
      <c r="H9" s="56"/>
    </row>
    <row r="10" spans="1:8" ht="11.25" customHeight="1" x14ac:dyDescent="0.2">
      <c r="A10" s="30"/>
      <c r="B10" s="57" t="s">
        <v>229</v>
      </c>
      <c r="C10" s="57"/>
      <c r="D10" s="57"/>
      <c r="E10" s="57"/>
      <c r="F10" s="57"/>
      <c r="G10" s="57"/>
      <c r="H10" s="57"/>
    </row>
    <row r="11" spans="1:8" ht="12" customHeight="1" x14ac:dyDescent="0.2">
      <c r="A11" s="30"/>
      <c r="B11" s="56" t="s">
        <v>243</v>
      </c>
      <c r="C11" s="56"/>
      <c r="D11" s="56"/>
      <c r="E11" s="56"/>
      <c r="F11" s="56"/>
      <c r="G11" s="56"/>
      <c r="H11" s="56"/>
    </row>
    <row r="12" spans="1:8" ht="11.25" customHeight="1" x14ac:dyDescent="0.2">
      <c r="A12" s="30"/>
      <c r="B12" s="57" t="s">
        <v>228</v>
      </c>
      <c r="C12" s="57"/>
      <c r="D12" s="57"/>
      <c r="E12" s="57"/>
      <c r="F12" s="57"/>
      <c r="G12" s="57"/>
      <c r="H12" s="57"/>
    </row>
    <row r="13" spans="1:8" ht="12" customHeight="1" x14ac:dyDescent="0.2">
      <c r="A13" s="30"/>
      <c r="B13" s="56" t="s">
        <v>2</v>
      </c>
      <c r="C13" s="56"/>
      <c r="D13" s="56"/>
      <c r="E13" s="56"/>
      <c r="F13" s="56"/>
      <c r="G13" s="56"/>
      <c r="H13" s="56"/>
    </row>
    <row r="14" spans="1:8" ht="11.25" customHeight="1" x14ac:dyDescent="0.2">
      <c r="A14" s="30"/>
      <c r="B14" s="57" t="s">
        <v>227</v>
      </c>
      <c r="C14" s="57"/>
      <c r="D14" s="57"/>
      <c r="E14" s="57"/>
      <c r="F14" s="57"/>
      <c r="G14" s="57"/>
      <c r="H14" s="57"/>
    </row>
    <row r="15" spans="1:8" ht="11.25" customHeight="1" x14ac:dyDescent="0.2">
      <c r="A15" s="30"/>
      <c r="B15" s="30"/>
      <c r="C15" s="36"/>
      <c r="D15" s="36"/>
      <c r="E15" s="35"/>
      <c r="F15" s="31"/>
      <c r="G15" s="31"/>
      <c r="H15" s="29"/>
    </row>
    <row r="16" spans="1:8" ht="11.25" customHeight="1" x14ac:dyDescent="0.2">
      <c r="A16" s="30"/>
      <c r="B16" s="30"/>
      <c r="C16" s="36"/>
      <c r="D16" s="36"/>
      <c r="E16" s="35"/>
      <c r="F16" s="31"/>
      <c r="G16" s="31"/>
      <c r="H16" s="29"/>
    </row>
    <row r="17" spans="1:18" ht="11.25" customHeight="1" x14ac:dyDescent="0.2">
      <c r="A17" s="30"/>
      <c r="B17" s="30"/>
      <c r="C17" s="34"/>
      <c r="D17" s="33"/>
      <c r="E17" s="32"/>
      <c r="F17" s="31"/>
      <c r="G17" s="31"/>
      <c r="H17" s="29"/>
    </row>
    <row r="18" spans="1:18" ht="11.25" customHeight="1" x14ac:dyDescent="0.2">
      <c r="A18" s="30"/>
      <c r="B18" s="58" t="s">
        <v>226</v>
      </c>
      <c r="C18" s="58"/>
      <c r="D18" s="58"/>
      <c r="E18" s="58"/>
      <c r="F18" s="58"/>
      <c r="G18" s="58"/>
      <c r="H18" s="58"/>
    </row>
    <row r="19" spans="1:18" customFormat="1" ht="15" x14ac:dyDescent="0.25">
      <c r="A19" s="30"/>
      <c r="B19" s="29"/>
      <c r="C19" s="29"/>
      <c r="D19" s="29"/>
      <c r="E19" s="29"/>
      <c r="F19" s="29"/>
      <c r="G19" s="29"/>
      <c r="H19" s="29"/>
    </row>
    <row r="20" spans="1:18" customFormat="1" ht="9.75" customHeight="1" x14ac:dyDescent="0.25">
      <c r="A20" s="59"/>
      <c r="B20" s="59"/>
      <c r="C20" s="59"/>
      <c r="D20" s="59"/>
      <c r="E20" s="59"/>
      <c r="F20" s="59"/>
      <c r="G20" s="59"/>
      <c r="H20" s="59"/>
    </row>
    <row r="21" spans="1:18" customFormat="1" ht="36" customHeight="1" x14ac:dyDescent="0.25">
      <c r="A21" s="46" t="s">
        <v>3</v>
      </c>
      <c r="B21" s="44" t="s">
        <v>225</v>
      </c>
      <c r="C21" s="44" t="s">
        <v>224</v>
      </c>
      <c r="D21" s="44" t="s">
        <v>223</v>
      </c>
      <c r="E21" s="44" t="s">
        <v>222</v>
      </c>
      <c r="F21" s="44" t="s">
        <v>221</v>
      </c>
      <c r="G21" s="52" t="s">
        <v>220</v>
      </c>
      <c r="H21" s="52"/>
    </row>
    <row r="22" spans="1:18" customFormat="1" ht="15" x14ac:dyDescent="0.25">
      <c r="A22" s="8">
        <v>1</v>
      </c>
      <c r="B22" s="45">
        <v>2</v>
      </c>
      <c r="C22" s="45">
        <v>3</v>
      </c>
      <c r="D22" s="45">
        <v>4</v>
      </c>
      <c r="E22" s="45">
        <v>5</v>
      </c>
      <c r="F22" s="45">
        <v>6</v>
      </c>
      <c r="G22" s="53">
        <v>7</v>
      </c>
      <c r="H22" s="54"/>
    </row>
    <row r="23" spans="1:18" customFormat="1" ht="15" x14ac:dyDescent="0.25">
      <c r="A23" s="50" t="s">
        <v>4</v>
      </c>
      <c r="B23" s="50"/>
      <c r="C23" s="50"/>
      <c r="D23" s="50"/>
      <c r="E23" s="50"/>
      <c r="F23" s="50"/>
      <c r="G23" s="50"/>
      <c r="H23" s="50"/>
      <c r="Q23" s="9" t="s">
        <v>4</v>
      </c>
    </row>
    <row r="24" spans="1:18" customFormat="1" ht="15" x14ac:dyDescent="0.25">
      <c r="A24" s="51" t="s">
        <v>5</v>
      </c>
      <c r="B24" s="51"/>
      <c r="C24" s="51"/>
      <c r="D24" s="51"/>
      <c r="E24" s="51"/>
      <c r="F24" s="51"/>
      <c r="G24" s="51"/>
      <c r="H24" s="51"/>
      <c r="Q24" s="9"/>
      <c r="R24" s="10" t="s">
        <v>5</v>
      </c>
    </row>
    <row r="25" spans="1:18" customFormat="1" ht="15" x14ac:dyDescent="0.25">
      <c r="A25" s="21">
        <f>IF(J25&lt;&gt;"",COUNTA(J$1:J25),"")</f>
        <v>1</v>
      </c>
      <c r="B25" s="20" t="s">
        <v>6</v>
      </c>
      <c r="C25" s="16" t="s">
        <v>7</v>
      </c>
      <c r="D25" s="19" t="s">
        <v>35</v>
      </c>
      <c r="E25" s="17">
        <v>192.13</v>
      </c>
      <c r="F25" s="16"/>
      <c r="G25" s="17"/>
      <c r="H25" s="16" t="s">
        <v>212</v>
      </c>
      <c r="J25" s="2" t="s">
        <v>211</v>
      </c>
      <c r="Q25" s="9"/>
      <c r="R25" s="10"/>
    </row>
    <row r="26" spans="1:18" customFormat="1" ht="15" x14ac:dyDescent="0.25">
      <c r="A26" s="21">
        <f>IF(J26&lt;&gt;"",COUNTA(J$1:J26),"")</f>
        <v>2</v>
      </c>
      <c r="B26" s="20" t="s">
        <v>8</v>
      </c>
      <c r="C26" s="16" t="s">
        <v>10</v>
      </c>
      <c r="D26" s="19" t="s">
        <v>35</v>
      </c>
      <c r="E26" s="17">
        <v>58</v>
      </c>
      <c r="F26" s="16"/>
      <c r="G26" s="17"/>
      <c r="H26" s="16" t="s">
        <v>212</v>
      </c>
      <c r="J26" s="2" t="s">
        <v>211</v>
      </c>
      <c r="Q26" s="9"/>
      <c r="R26" s="10"/>
    </row>
    <row r="27" spans="1:18" customFormat="1" ht="22.5" x14ac:dyDescent="0.25">
      <c r="A27" s="21">
        <f>IF(J27&lt;&gt;"",COUNTA(J$1:J27),"")</f>
        <v>3</v>
      </c>
      <c r="B27" s="20" t="s">
        <v>9</v>
      </c>
      <c r="C27" s="16" t="s">
        <v>11</v>
      </c>
      <c r="D27" s="19" t="s">
        <v>23</v>
      </c>
      <c r="E27" s="17">
        <v>80</v>
      </c>
      <c r="F27" s="16"/>
      <c r="G27" s="17"/>
      <c r="H27" s="16" t="s">
        <v>212</v>
      </c>
      <c r="J27" s="2" t="s">
        <v>211</v>
      </c>
      <c r="Q27" s="9"/>
      <c r="R27" s="10"/>
    </row>
    <row r="28" spans="1:18" customFormat="1" ht="22.5" x14ac:dyDescent="0.25">
      <c r="A28" s="21">
        <f>IF(J28&lt;&gt;"",COUNTA(J$1:J28),"")</f>
        <v>4</v>
      </c>
      <c r="B28" s="20" t="s">
        <v>12</v>
      </c>
      <c r="C28" s="16" t="s">
        <v>13</v>
      </c>
      <c r="D28" s="19" t="s">
        <v>23</v>
      </c>
      <c r="E28" s="17">
        <v>20</v>
      </c>
      <c r="F28" s="16"/>
      <c r="G28" s="17"/>
      <c r="H28" s="16" t="s">
        <v>212</v>
      </c>
      <c r="J28" s="2" t="s">
        <v>211</v>
      </c>
      <c r="Q28" s="9"/>
      <c r="R28" s="10"/>
    </row>
    <row r="29" spans="1:18" customFormat="1" ht="15" x14ac:dyDescent="0.25">
      <c r="A29" s="51" t="s">
        <v>14</v>
      </c>
      <c r="B29" s="51"/>
      <c r="C29" s="51"/>
      <c r="D29" s="51"/>
      <c r="E29" s="51"/>
      <c r="F29" s="51"/>
      <c r="G29" s="51"/>
      <c r="H29" s="51"/>
      <c r="Q29" s="9"/>
      <c r="R29" s="10" t="s">
        <v>14</v>
      </c>
    </row>
    <row r="30" spans="1:18" customFormat="1" ht="22.5" x14ac:dyDescent="0.25">
      <c r="A30" s="21">
        <f>IF(J30&lt;&gt;"",COUNTA(J$1:J30),"")</f>
        <v>5</v>
      </c>
      <c r="B30" s="20" t="s">
        <v>15</v>
      </c>
      <c r="C30" s="16" t="s">
        <v>16</v>
      </c>
      <c r="D30" s="19" t="s">
        <v>35</v>
      </c>
      <c r="E30" s="17">
        <v>45</v>
      </c>
      <c r="F30" s="16"/>
      <c r="G30" s="17"/>
      <c r="H30" s="16" t="s">
        <v>212</v>
      </c>
      <c r="J30" s="2" t="s">
        <v>211</v>
      </c>
      <c r="Q30" s="9"/>
      <c r="R30" s="10"/>
    </row>
    <row r="31" spans="1:18" customFormat="1" ht="15" x14ac:dyDescent="0.25">
      <c r="A31" s="51" t="s">
        <v>17</v>
      </c>
      <c r="B31" s="51"/>
      <c r="C31" s="51"/>
      <c r="D31" s="51"/>
      <c r="E31" s="51"/>
      <c r="F31" s="51"/>
      <c r="G31" s="51"/>
      <c r="H31" s="51"/>
      <c r="Q31" s="9"/>
      <c r="R31" s="10" t="s">
        <v>17</v>
      </c>
    </row>
    <row r="32" spans="1:18" customFormat="1" ht="15" x14ac:dyDescent="0.25">
      <c r="A32" s="50" t="s">
        <v>18</v>
      </c>
      <c r="B32" s="50"/>
      <c r="C32" s="50"/>
      <c r="D32" s="50"/>
      <c r="E32" s="50"/>
      <c r="F32" s="50"/>
      <c r="G32" s="50"/>
      <c r="H32" s="50"/>
      <c r="Q32" s="9" t="s">
        <v>18</v>
      </c>
      <c r="R32" s="10"/>
    </row>
    <row r="33" spans="1:18" customFormat="1" ht="15" x14ac:dyDescent="0.25">
      <c r="A33" s="50" t="s">
        <v>19</v>
      </c>
      <c r="B33" s="50"/>
      <c r="C33" s="50"/>
      <c r="D33" s="50"/>
      <c r="E33" s="50"/>
      <c r="F33" s="50"/>
      <c r="G33" s="50"/>
      <c r="H33" s="50"/>
      <c r="Q33" s="9" t="s">
        <v>19</v>
      </c>
      <c r="R33" s="10"/>
    </row>
    <row r="34" spans="1:18" customFormat="1" ht="15" x14ac:dyDescent="0.25">
      <c r="A34" s="51" t="s">
        <v>20</v>
      </c>
      <c r="B34" s="51"/>
      <c r="C34" s="51"/>
      <c r="D34" s="51"/>
      <c r="E34" s="51"/>
      <c r="F34" s="51"/>
      <c r="G34" s="51"/>
      <c r="H34" s="51"/>
      <c r="Q34" s="9"/>
      <c r="R34" s="10" t="s">
        <v>20</v>
      </c>
    </row>
    <row r="35" spans="1:18" customFormat="1" ht="56.25" x14ac:dyDescent="0.25">
      <c r="A35" s="21">
        <f>IF(J35&lt;&gt;"",COUNTA(J$1:J35),"")</f>
        <v>6</v>
      </c>
      <c r="B35" s="20" t="s">
        <v>21</v>
      </c>
      <c r="C35" s="16" t="s">
        <v>22</v>
      </c>
      <c r="D35" s="19" t="s">
        <v>35</v>
      </c>
      <c r="E35" s="17">
        <v>8.6999999999999993</v>
      </c>
      <c r="F35" s="16"/>
      <c r="G35" s="17"/>
      <c r="H35" s="16" t="s">
        <v>212</v>
      </c>
      <c r="J35" s="2" t="s">
        <v>211</v>
      </c>
      <c r="Q35" s="9"/>
      <c r="R35" s="10"/>
    </row>
    <row r="36" spans="1:18" customFormat="1" ht="15" x14ac:dyDescent="0.25">
      <c r="A36" s="21">
        <f>IF(J36&lt;&gt;"",COUNTA(J$1:J36),"")</f>
        <v>7</v>
      </c>
      <c r="B36" s="20" t="s">
        <v>25</v>
      </c>
      <c r="C36" s="16" t="s">
        <v>26</v>
      </c>
      <c r="D36" s="19" t="s">
        <v>35</v>
      </c>
      <c r="E36" s="17">
        <v>7</v>
      </c>
      <c r="F36" s="16"/>
      <c r="G36" s="17"/>
      <c r="H36" s="16" t="s">
        <v>212</v>
      </c>
      <c r="J36" s="2" t="s">
        <v>211</v>
      </c>
      <c r="Q36" s="9"/>
      <c r="R36" s="10"/>
    </row>
    <row r="37" spans="1:18" customFormat="1" ht="15" x14ac:dyDescent="0.25">
      <c r="A37" s="51" t="s">
        <v>27</v>
      </c>
      <c r="B37" s="51"/>
      <c r="C37" s="51"/>
      <c r="D37" s="51"/>
      <c r="E37" s="51"/>
      <c r="F37" s="51"/>
      <c r="G37" s="51"/>
      <c r="H37" s="51"/>
      <c r="Q37" s="9"/>
      <c r="R37" s="10" t="s">
        <v>27</v>
      </c>
    </row>
    <row r="38" spans="1:18" customFormat="1" ht="15" x14ac:dyDescent="0.25">
      <c r="A38" s="51" t="s">
        <v>28</v>
      </c>
      <c r="B38" s="51"/>
      <c r="C38" s="51"/>
      <c r="D38" s="51"/>
      <c r="E38" s="51"/>
      <c r="F38" s="51"/>
      <c r="G38" s="51"/>
      <c r="H38" s="51"/>
      <c r="Q38" s="9"/>
      <c r="R38" s="10" t="s">
        <v>28</v>
      </c>
    </row>
    <row r="39" spans="1:18" customFormat="1" ht="22.5" x14ac:dyDescent="0.25">
      <c r="A39" s="21">
        <f>IF(J39&lt;&gt;"",COUNTA(J$1:J39),"")</f>
        <v>8</v>
      </c>
      <c r="B39" s="20" t="s">
        <v>29</v>
      </c>
      <c r="C39" s="16" t="s">
        <v>30</v>
      </c>
      <c r="D39" s="19" t="s">
        <v>37</v>
      </c>
      <c r="E39" s="17">
        <v>29</v>
      </c>
      <c r="F39" s="16"/>
      <c r="G39" s="17"/>
      <c r="H39" s="16" t="s">
        <v>212</v>
      </c>
      <c r="J39" s="2" t="s">
        <v>211</v>
      </c>
      <c r="Q39" s="9"/>
      <c r="R39" s="10"/>
    </row>
    <row r="40" spans="1:18" customFormat="1" ht="15" x14ac:dyDescent="0.25">
      <c r="A40" s="21">
        <f>IF(J40&lt;&gt;"",COUNTA(J$1:J40),"")</f>
        <v>9</v>
      </c>
      <c r="B40" s="20" t="s">
        <v>31</v>
      </c>
      <c r="C40" s="16" t="s">
        <v>32</v>
      </c>
      <c r="D40" s="19" t="s">
        <v>35</v>
      </c>
      <c r="E40" s="17">
        <v>57</v>
      </c>
      <c r="F40" s="16"/>
      <c r="G40" s="17"/>
      <c r="H40" s="16" t="s">
        <v>212</v>
      </c>
      <c r="J40" s="2" t="s">
        <v>211</v>
      </c>
      <c r="Q40" s="9"/>
      <c r="R40" s="10"/>
    </row>
    <row r="41" spans="1:18" customFormat="1" ht="33.75" x14ac:dyDescent="0.25">
      <c r="A41" s="21">
        <f>IF(J41&lt;&gt;"",COUNTA(J$1:J41),"")</f>
        <v>10</v>
      </c>
      <c r="B41" s="20" t="s">
        <v>33</v>
      </c>
      <c r="C41" s="16" t="s">
        <v>34</v>
      </c>
      <c r="D41" s="19" t="s">
        <v>35</v>
      </c>
      <c r="E41" s="27">
        <v>2.75</v>
      </c>
      <c r="F41" s="16"/>
      <c r="G41" s="17"/>
      <c r="H41" s="16" t="s">
        <v>212</v>
      </c>
      <c r="J41" s="2" t="s">
        <v>211</v>
      </c>
      <c r="Q41" s="9"/>
      <c r="R41" s="10"/>
    </row>
    <row r="42" spans="1:18" customFormat="1" ht="15" x14ac:dyDescent="0.25">
      <c r="A42" s="50" t="s">
        <v>38</v>
      </c>
      <c r="B42" s="50"/>
      <c r="C42" s="50"/>
      <c r="D42" s="50"/>
      <c r="E42" s="50"/>
      <c r="F42" s="50"/>
      <c r="G42" s="50"/>
      <c r="H42" s="50"/>
      <c r="Q42" s="9" t="s">
        <v>38</v>
      </c>
      <c r="R42" s="10"/>
    </row>
    <row r="43" spans="1:18" customFormat="1" ht="33.75" x14ac:dyDescent="0.25">
      <c r="A43" s="21">
        <f>IF(J43&lt;&gt;"",COUNTA(J$1:J43),"")</f>
        <v>11</v>
      </c>
      <c r="B43" s="20" t="s">
        <v>39</v>
      </c>
      <c r="C43" s="16" t="s">
        <v>40</v>
      </c>
      <c r="D43" s="19" t="s">
        <v>35</v>
      </c>
      <c r="E43" s="17">
        <v>45</v>
      </c>
      <c r="F43" s="16"/>
      <c r="G43" s="17"/>
      <c r="H43" s="16" t="s">
        <v>212</v>
      </c>
      <c r="J43" s="2" t="s">
        <v>211</v>
      </c>
      <c r="Q43" s="9"/>
      <c r="R43" s="10"/>
    </row>
    <row r="44" spans="1:18" customFormat="1" ht="15" x14ac:dyDescent="0.25">
      <c r="A44" s="21">
        <f>IF(J44&lt;&gt;"",COUNTA(J$1:J44),"")</f>
        <v>12</v>
      </c>
      <c r="B44" s="20" t="s">
        <v>43</v>
      </c>
      <c r="C44" s="16" t="s">
        <v>44</v>
      </c>
      <c r="D44" s="19" t="s">
        <v>35</v>
      </c>
      <c r="E44" s="27">
        <v>47.25</v>
      </c>
      <c r="F44" s="16"/>
      <c r="G44" s="17"/>
      <c r="H44" s="16" t="s">
        <v>212</v>
      </c>
      <c r="J44" s="2" t="s">
        <v>211</v>
      </c>
      <c r="Q44" s="9"/>
      <c r="R44" s="10"/>
    </row>
    <row r="45" spans="1:18" customFormat="1" ht="15" x14ac:dyDescent="0.25">
      <c r="A45" s="51" t="s">
        <v>45</v>
      </c>
      <c r="B45" s="51"/>
      <c r="C45" s="51"/>
      <c r="D45" s="51"/>
      <c r="E45" s="51"/>
      <c r="F45" s="51"/>
      <c r="G45" s="51"/>
      <c r="H45" s="51"/>
      <c r="Q45" s="9"/>
      <c r="R45" s="10" t="s">
        <v>45</v>
      </c>
    </row>
    <row r="46" spans="1:18" customFormat="1" ht="15" x14ac:dyDescent="0.25">
      <c r="A46" s="21">
        <f>IF(J46&lt;&gt;"",COUNTA(J$1:J46),"")</f>
        <v>13</v>
      </c>
      <c r="B46" s="20" t="s">
        <v>46</v>
      </c>
      <c r="C46" s="16" t="s">
        <v>47</v>
      </c>
      <c r="D46" s="19" t="s">
        <v>23</v>
      </c>
      <c r="E46" s="17">
        <v>65</v>
      </c>
      <c r="F46" s="16"/>
      <c r="G46" s="17"/>
      <c r="H46" s="16" t="s">
        <v>212</v>
      </c>
      <c r="J46" s="2" t="s">
        <v>211</v>
      </c>
      <c r="Q46" s="9"/>
      <c r="R46" s="10"/>
    </row>
    <row r="47" spans="1:18" customFormat="1" ht="33.75" x14ac:dyDescent="0.25">
      <c r="A47" s="21">
        <f>IF(J47&lt;&gt;"",COUNTA(J$1:J47),"")</f>
        <v>14</v>
      </c>
      <c r="B47" s="20" t="s">
        <v>48</v>
      </c>
      <c r="C47" s="16" t="s">
        <v>219</v>
      </c>
      <c r="D47" s="19" t="s">
        <v>36</v>
      </c>
      <c r="E47" s="22">
        <v>-1.3585</v>
      </c>
      <c r="F47" s="16"/>
      <c r="G47" s="17"/>
      <c r="H47" s="16" t="s">
        <v>212</v>
      </c>
      <c r="J47" s="2" t="s">
        <v>211</v>
      </c>
      <c r="Q47" s="9"/>
      <c r="R47" s="10"/>
    </row>
    <row r="48" spans="1:18" customFormat="1" ht="15" x14ac:dyDescent="0.25">
      <c r="A48" s="21">
        <f>IF(J48&lt;&gt;"",COUNTA(J$1:J48),"")</f>
        <v>15</v>
      </c>
      <c r="B48" s="20" t="s">
        <v>49</v>
      </c>
      <c r="C48" s="16" t="s">
        <v>50</v>
      </c>
      <c r="D48" s="19" t="s">
        <v>51</v>
      </c>
      <c r="E48" s="23">
        <v>65</v>
      </c>
      <c r="F48" s="16"/>
      <c r="G48" s="17"/>
      <c r="H48" s="16" t="s">
        <v>212</v>
      </c>
      <c r="J48" s="2" t="s">
        <v>211</v>
      </c>
      <c r="Q48" s="9"/>
      <c r="R48" s="10"/>
    </row>
    <row r="49" spans="1:18" customFormat="1" ht="15" x14ac:dyDescent="0.25">
      <c r="A49" s="51" t="s">
        <v>17</v>
      </c>
      <c r="B49" s="51"/>
      <c r="C49" s="51"/>
      <c r="D49" s="51"/>
      <c r="E49" s="51"/>
      <c r="F49" s="51"/>
      <c r="G49" s="51"/>
      <c r="H49" s="51"/>
      <c r="Q49" s="9"/>
      <c r="R49" s="10" t="s">
        <v>17</v>
      </c>
    </row>
    <row r="50" spans="1:18" customFormat="1" ht="15" x14ac:dyDescent="0.25">
      <c r="A50" s="50" t="s">
        <v>52</v>
      </c>
      <c r="B50" s="50"/>
      <c r="C50" s="50"/>
      <c r="D50" s="50"/>
      <c r="E50" s="50"/>
      <c r="F50" s="50"/>
      <c r="G50" s="50"/>
      <c r="H50" s="50"/>
      <c r="Q50" s="9" t="s">
        <v>52</v>
      </c>
      <c r="R50" s="10"/>
    </row>
    <row r="51" spans="1:18" customFormat="1" ht="33.75" x14ac:dyDescent="0.25">
      <c r="A51" s="21">
        <f>IF(J51&lt;&gt;"",COUNTA(J$1:J51),"")</f>
        <v>16</v>
      </c>
      <c r="B51" s="20" t="s">
        <v>53</v>
      </c>
      <c r="C51" s="16" t="s">
        <v>54</v>
      </c>
      <c r="D51" s="19" t="s">
        <v>35</v>
      </c>
      <c r="E51" s="17">
        <v>15.897</v>
      </c>
      <c r="F51" s="16"/>
      <c r="G51" s="17"/>
      <c r="H51" s="16" t="s">
        <v>212</v>
      </c>
      <c r="J51" s="2" t="s">
        <v>211</v>
      </c>
      <c r="Q51" s="9"/>
      <c r="R51" s="10"/>
    </row>
    <row r="52" spans="1:18" customFormat="1" ht="22.5" x14ac:dyDescent="0.25">
      <c r="A52" s="21">
        <f>IF(J52&lt;&gt;"",COUNTA(J$1:J52),"")</f>
        <v>17</v>
      </c>
      <c r="B52" s="20" t="s">
        <v>55</v>
      </c>
      <c r="C52" s="16" t="s">
        <v>56</v>
      </c>
      <c r="D52" s="19" t="s">
        <v>35</v>
      </c>
      <c r="E52" s="27">
        <v>7.56</v>
      </c>
      <c r="F52" s="16"/>
      <c r="G52" s="17"/>
      <c r="H52" s="16" t="s">
        <v>212</v>
      </c>
      <c r="J52" s="2" t="s">
        <v>211</v>
      </c>
      <c r="Q52" s="9"/>
      <c r="R52" s="10"/>
    </row>
    <row r="53" spans="1:18" customFormat="1" ht="22.5" x14ac:dyDescent="0.25">
      <c r="A53" s="21">
        <f>IF(J53&lt;&gt;"",COUNTA(J$1:J53),"")</f>
        <v>18</v>
      </c>
      <c r="B53" s="20" t="s">
        <v>57</v>
      </c>
      <c r="C53" s="16" t="s">
        <v>58</v>
      </c>
      <c r="D53" s="19" t="s">
        <v>35</v>
      </c>
      <c r="E53" s="27">
        <v>5.67</v>
      </c>
      <c r="F53" s="16"/>
      <c r="G53" s="17"/>
      <c r="H53" s="16" t="s">
        <v>212</v>
      </c>
      <c r="J53" s="2" t="s">
        <v>211</v>
      </c>
      <c r="Q53" s="9"/>
      <c r="R53" s="10"/>
    </row>
    <row r="54" spans="1:18" customFormat="1" ht="22.5" x14ac:dyDescent="0.25">
      <c r="A54" s="21">
        <f>IF(J54&lt;&gt;"",COUNTA(J$1:J54),"")</f>
        <v>19</v>
      </c>
      <c r="B54" s="20" t="s">
        <v>59</v>
      </c>
      <c r="C54" s="16" t="s">
        <v>60</v>
      </c>
      <c r="D54" s="19" t="s">
        <v>35</v>
      </c>
      <c r="E54" s="27">
        <v>1.89</v>
      </c>
      <c r="F54" s="16"/>
      <c r="G54" s="17"/>
      <c r="H54" s="16" t="s">
        <v>212</v>
      </c>
      <c r="J54" s="2" t="s">
        <v>211</v>
      </c>
      <c r="Q54" s="9"/>
      <c r="R54" s="10"/>
    </row>
    <row r="55" spans="1:18" customFormat="1" ht="22.5" x14ac:dyDescent="0.25">
      <c r="A55" s="21">
        <f>IF(J55&lt;&gt;"",COUNTA(J$1:J55),"")</f>
        <v>20</v>
      </c>
      <c r="B55" s="20" t="s">
        <v>61</v>
      </c>
      <c r="C55" s="16" t="s">
        <v>62</v>
      </c>
      <c r="D55" s="19" t="s">
        <v>63</v>
      </c>
      <c r="E55" s="23">
        <v>29</v>
      </c>
      <c r="F55" s="16"/>
      <c r="G55" s="17"/>
      <c r="H55" s="16" t="s">
        <v>212</v>
      </c>
      <c r="J55" s="2" t="s">
        <v>211</v>
      </c>
      <c r="Q55" s="9"/>
      <c r="R55" s="10"/>
    </row>
    <row r="56" spans="1:18" customFormat="1" ht="15" x14ac:dyDescent="0.25">
      <c r="A56" s="21">
        <f>IF(J56&lt;&gt;"",COUNTA(J$1:J56),"")</f>
        <v>21</v>
      </c>
      <c r="B56" s="20" t="s">
        <v>64</v>
      </c>
      <c r="C56" s="16" t="s">
        <v>65</v>
      </c>
      <c r="D56" s="19" t="s">
        <v>37</v>
      </c>
      <c r="E56" s="17">
        <v>14</v>
      </c>
      <c r="F56" s="16"/>
      <c r="G56" s="17"/>
      <c r="H56" s="16" t="s">
        <v>212</v>
      </c>
      <c r="J56" s="2" t="s">
        <v>211</v>
      </c>
      <c r="Q56" s="9"/>
      <c r="R56" s="10"/>
    </row>
    <row r="57" spans="1:18" customFormat="1" ht="22.5" x14ac:dyDescent="0.25">
      <c r="A57" s="21">
        <f>IF(J57&lt;&gt;"",COUNTA(J$1:J57),"")</f>
        <v>22</v>
      </c>
      <c r="B57" s="20" t="s">
        <v>66</v>
      </c>
      <c r="C57" s="16" t="s">
        <v>67</v>
      </c>
      <c r="D57" s="19" t="s">
        <v>37</v>
      </c>
      <c r="E57" s="23">
        <v>14</v>
      </c>
      <c r="F57" s="16"/>
      <c r="G57" s="17"/>
      <c r="H57" s="16" t="s">
        <v>212</v>
      </c>
      <c r="J57" s="2" t="s">
        <v>211</v>
      </c>
      <c r="Q57" s="9"/>
      <c r="R57" s="10"/>
    </row>
    <row r="58" spans="1:18" customFormat="1" ht="22.5" x14ac:dyDescent="0.25">
      <c r="A58" s="21">
        <f>IF(J58&lt;&gt;"",COUNTA(J$1:J58),"")</f>
        <v>23</v>
      </c>
      <c r="B58" s="20" t="s">
        <v>68</v>
      </c>
      <c r="C58" s="16" t="s">
        <v>69</v>
      </c>
      <c r="D58" s="19" t="s">
        <v>35</v>
      </c>
      <c r="E58" s="18">
        <v>1.911</v>
      </c>
      <c r="F58" s="16"/>
      <c r="G58" s="17"/>
      <c r="H58" s="16" t="s">
        <v>212</v>
      </c>
      <c r="J58" s="2" t="s">
        <v>211</v>
      </c>
      <c r="Q58" s="9"/>
      <c r="R58" s="10"/>
    </row>
    <row r="59" spans="1:18" customFormat="1" ht="22.5" x14ac:dyDescent="0.25">
      <c r="A59" s="21">
        <f>IF(J59&lt;&gt;"",COUNTA(J$1:J59),"")</f>
        <v>24</v>
      </c>
      <c r="B59" s="20" t="s">
        <v>70</v>
      </c>
      <c r="C59" s="16" t="s">
        <v>71</v>
      </c>
      <c r="D59" s="19" t="s">
        <v>37</v>
      </c>
      <c r="E59" s="23">
        <v>1</v>
      </c>
      <c r="F59" s="16"/>
      <c r="G59" s="17"/>
      <c r="H59" s="16" t="s">
        <v>212</v>
      </c>
      <c r="J59" s="2" t="s">
        <v>211</v>
      </c>
      <c r="Q59" s="9"/>
      <c r="R59" s="10"/>
    </row>
    <row r="60" spans="1:18" customFormat="1" ht="15" x14ac:dyDescent="0.25">
      <c r="A60" s="50" t="s">
        <v>72</v>
      </c>
      <c r="B60" s="50"/>
      <c r="C60" s="50"/>
      <c r="D60" s="50"/>
      <c r="E60" s="50"/>
      <c r="F60" s="50"/>
      <c r="G60" s="50"/>
      <c r="H60" s="50"/>
      <c r="Q60" s="9" t="s">
        <v>72</v>
      </c>
      <c r="R60" s="10"/>
    </row>
    <row r="61" spans="1:18" customFormat="1" ht="56.25" x14ac:dyDescent="0.25">
      <c r="A61" s="21">
        <f>IF(J61&lt;&gt;"",COUNTA(J$1:J61),"")</f>
        <v>25</v>
      </c>
      <c r="B61" s="20" t="s">
        <v>73</v>
      </c>
      <c r="C61" s="16" t="s">
        <v>74</v>
      </c>
      <c r="D61" s="19" t="s">
        <v>35</v>
      </c>
      <c r="E61" s="17">
        <v>8.68</v>
      </c>
      <c r="F61" s="16"/>
      <c r="G61" s="17"/>
      <c r="H61" s="16" t="s">
        <v>212</v>
      </c>
      <c r="J61" s="2" t="s">
        <v>211</v>
      </c>
      <c r="Q61" s="9"/>
      <c r="R61" s="10"/>
    </row>
    <row r="62" spans="1:18" customFormat="1" ht="45" x14ac:dyDescent="0.25">
      <c r="A62" s="21">
        <f>IF(J62&lt;&gt;"",COUNTA(J$1:J62),"")</f>
        <v>26</v>
      </c>
      <c r="B62" s="20" t="s">
        <v>75</v>
      </c>
      <c r="C62" s="16" t="s">
        <v>76</v>
      </c>
      <c r="D62" s="19" t="s">
        <v>35</v>
      </c>
      <c r="E62" s="27">
        <v>6.52</v>
      </c>
      <c r="F62" s="16"/>
      <c r="G62" s="17"/>
      <c r="H62" s="16" t="s">
        <v>212</v>
      </c>
      <c r="J62" s="2" t="s">
        <v>211</v>
      </c>
      <c r="Q62" s="9"/>
      <c r="R62" s="10"/>
    </row>
    <row r="63" spans="1:18" customFormat="1" ht="33.75" x14ac:dyDescent="0.25">
      <c r="A63" s="21">
        <f>IF(J63&lt;&gt;"",COUNTA(J$1:J63),"")</f>
        <v>27</v>
      </c>
      <c r="B63" s="20" t="s">
        <v>77</v>
      </c>
      <c r="C63" s="16" t="s">
        <v>78</v>
      </c>
      <c r="D63" s="19" t="s">
        <v>35</v>
      </c>
      <c r="E63" s="27">
        <v>2.16</v>
      </c>
      <c r="F63" s="16"/>
      <c r="G63" s="17"/>
      <c r="H63" s="16" t="s">
        <v>212</v>
      </c>
      <c r="J63" s="2" t="s">
        <v>211</v>
      </c>
      <c r="Q63" s="9"/>
      <c r="R63" s="10"/>
    </row>
    <row r="64" spans="1:18" customFormat="1" ht="22.5" x14ac:dyDescent="0.25">
      <c r="A64" s="21">
        <f>IF(J64&lt;&gt;"",COUNTA(J$1:J64),"")</f>
        <v>28</v>
      </c>
      <c r="B64" s="20" t="s">
        <v>79</v>
      </c>
      <c r="C64" s="16" t="s">
        <v>80</v>
      </c>
      <c r="D64" s="19" t="s">
        <v>23</v>
      </c>
      <c r="E64" s="17">
        <v>7</v>
      </c>
      <c r="F64" s="16"/>
      <c r="G64" s="17"/>
      <c r="H64" s="16" t="s">
        <v>212</v>
      </c>
      <c r="J64" s="2" t="s">
        <v>211</v>
      </c>
      <c r="Q64" s="9"/>
      <c r="R64" s="10"/>
    </row>
    <row r="65" spans="1:18" customFormat="1" ht="15" x14ac:dyDescent="0.25">
      <c r="A65" s="21">
        <f>IF(J65&lt;&gt;"",COUNTA(J$1:J65),"")</f>
        <v>29</v>
      </c>
      <c r="B65" s="20" t="s">
        <v>81</v>
      </c>
      <c r="C65" s="16" t="s">
        <v>82</v>
      </c>
      <c r="D65" s="19" t="s">
        <v>23</v>
      </c>
      <c r="E65" s="23">
        <v>7</v>
      </c>
      <c r="F65" s="16"/>
      <c r="G65" s="17"/>
      <c r="H65" s="16" t="s">
        <v>212</v>
      </c>
      <c r="J65" s="2" t="s">
        <v>211</v>
      </c>
      <c r="Q65" s="9"/>
      <c r="R65" s="10"/>
    </row>
    <row r="66" spans="1:18" customFormat="1" ht="22.5" x14ac:dyDescent="0.25">
      <c r="A66" s="21">
        <f>IF(J66&lt;&gt;"",COUNTA(J$1:J66),"")</f>
        <v>30</v>
      </c>
      <c r="B66" s="20" t="s">
        <v>83</v>
      </c>
      <c r="C66" s="16" t="s">
        <v>84</v>
      </c>
      <c r="D66" s="19" t="s">
        <v>37</v>
      </c>
      <c r="E66" s="17">
        <v>4</v>
      </c>
      <c r="F66" s="16"/>
      <c r="G66" s="17"/>
      <c r="H66" s="16" t="s">
        <v>212</v>
      </c>
      <c r="J66" s="2" t="s">
        <v>211</v>
      </c>
      <c r="Q66" s="9"/>
      <c r="R66" s="10"/>
    </row>
    <row r="67" spans="1:18" customFormat="1" ht="15" x14ac:dyDescent="0.25">
      <c r="A67" s="21">
        <f>IF(J67&lt;&gt;"",COUNTA(J$1:J67),"")</f>
        <v>31</v>
      </c>
      <c r="B67" s="20" t="s">
        <v>85</v>
      </c>
      <c r="C67" s="16" t="s">
        <v>86</v>
      </c>
      <c r="D67" s="19" t="s">
        <v>23</v>
      </c>
      <c r="E67" s="17">
        <v>20</v>
      </c>
      <c r="F67" s="16"/>
      <c r="G67" s="17"/>
      <c r="H67" s="16" t="s">
        <v>212</v>
      </c>
      <c r="J67" s="2" t="s">
        <v>211</v>
      </c>
      <c r="Q67" s="9"/>
      <c r="R67" s="10"/>
    </row>
    <row r="68" spans="1:18" customFormat="1" ht="15" x14ac:dyDescent="0.25">
      <c r="A68" s="21">
        <f>IF(J68&lt;&gt;"",COUNTA(J$1:J68),"")</f>
        <v>32</v>
      </c>
      <c r="B68" s="20" t="s">
        <v>87</v>
      </c>
      <c r="C68" s="16" t="s">
        <v>88</v>
      </c>
      <c r="D68" s="19" t="s">
        <v>23</v>
      </c>
      <c r="E68" s="17">
        <v>20</v>
      </c>
      <c r="F68" s="16"/>
      <c r="G68" s="17"/>
      <c r="H68" s="16" t="s">
        <v>212</v>
      </c>
      <c r="J68" s="2" t="s">
        <v>211</v>
      </c>
      <c r="Q68" s="9"/>
      <c r="R68" s="10"/>
    </row>
    <row r="69" spans="1:18" customFormat="1" ht="33.75" x14ac:dyDescent="0.25">
      <c r="A69" s="21">
        <f>IF(J69&lt;&gt;"",COUNTA(J$1:J69),"")</f>
        <v>33</v>
      </c>
      <c r="B69" s="20" t="s">
        <v>89</v>
      </c>
      <c r="C69" s="16" t="s">
        <v>90</v>
      </c>
      <c r="D69" s="19" t="s">
        <v>35</v>
      </c>
      <c r="E69" s="17">
        <v>12.9</v>
      </c>
      <c r="F69" s="16"/>
      <c r="G69" s="17"/>
      <c r="H69" s="16" t="s">
        <v>212</v>
      </c>
      <c r="J69" s="2" t="s">
        <v>211</v>
      </c>
      <c r="Q69" s="9"/>
      <c r="R69" s="10"/>
    </row>
    <row r="70" spans="1:18" customFormat="1" ht="15" x14ac:dyDescent="0.25">
      <c r="A70" s="21">
        <f>IF(J70&lt;&gt;"",COUNTA(J$1:J70),"")</f>
        <v>34</v>
      </c>
      <c r="B70" s="20" t="s">
        <v>91</v>
      </c>
      <c r="C70" s="16" t="s">
        <v>92</v>
      </c>
      <c r="D70" s="19" t="s">
        <v>35</v>
      </c>
      <c r="E70" s="17">
        <v>13.545</v>
      </c>
      <c r="F70" s="16"/>
      <c r="G70" s="17"/>
      <c r="H70" s="16" t="s">
        <v>212</v>
      </c>
      <c r="J70" s="2" t="s">
        <v>211</v>
      </c>
      <c r="Q70" s="9"/>
      <c r="R70" s="10"/>
    </row>
    <row r="71" spans="1:18" customFormat="1" ht="22.5" x14ac:dyDescent="0.25">
      <c r="A71" s="21">
        <f>IF(J71&lt;&gt;"",COUNTA(J$1:J71),"")</f>
        <v>35</v>
      </c>
      <c r="B71" s="20" t="s">
        <v>93</v>
      </c>
      <c r="C71" s="16" t="s">
        <v>94</v>
      </c>
      <c r="D71" s="19" t="s">
        <v>37</v>
      </c>
      <c r="E71" s="23">
        <v>4</v>
      </c>
      <c r="F71" s="16"/>
      <c r="G71" s="17"/>
      <c r="H71" s="16" t="s">
        <v>212</v>
      </c>
      <c r="J71" s="2" t="s">
        <v>211</v>
      </c>
      <c r="Q71" s="9"/>
      <c r="R71" s="10"/>
    </row>
    <row r="72" spans="1:18" customFormat="1" ht="15" x14ac:dyDescent="0.25">
      <c r="A72" s="50" t="s">
        <v>95</v>
      </c>
      <c r="B72" s="50"/>
      <c r="C72" s="50"/>
      <c r="D72" s="50"/>
      <c r="E72" s="50"/>
      <c r="F72" s="50"/>
      <c r="G72" s="50"/>
      <c r="H72" s="50"/>
      <c r="Q72" s="9" t="s">
        <v>95</v>
      </c>
      <c r="R72" s="10"/>
    </row>
    <row r="73" spans="1:18" customFormat="1" ht="15" x14ac:dyDescent="0.25">
      <c r="A73" s="51" t="s">
        <v>96</v>
      </c>
      <c r="B73" s="51"/>
      <c r="C73" s="51"/>
      <c r="D73" s="51"/>
      <c r="E73" s="51"/>
      <c r="F73" s="51"/>
      <c r="G73" s="51"/>
      <c r="H73" s="51"/>
      <c r="Q73" s="9"/>
      <c r="R73" s="10" t="s">
        <v>96</v>
      </c>
    </row>
    <row r="74" spans="1:18" customFormat="1" ht="33.75" x14ac:dyDescent="0.25">
      <c r="A74" s="21">
        <f>IF(J74&lt;&gt;"",COUNTA(J$1:J74),"")</f>
        <v>36</v>
      </c>
      <c r="B74" s="20" t="s">
        <v>237</v>
      </c>
      <c r="C74" s="16" t="s">
        <v>236</v>
      </c>
      <c r="D74" s="19" t="s">
        <v>35</v>
      </c>
      <c r="E74" s="17">
        <v>1300</v>
      </c>
      <c r="F74" s="16"/>
      <c r="G74" s="17"/>
      <c r="H74" s="16" t="s">
        <v>212</v>
      </c>
      <c r="J74" s="2" t="s">
        <v>211</v>
      </c>
      <c r="Q74" s="9"/>
      <c r="R74" s="10"/>
    </row>
    <row r="75" spans="1:18" customFormat="1" ht="45" x14ac:dyDescent="0.25">
      <c r="A75" s="21">
        <f>IF(J75&lt;&gt;"",COUNTA(J$1:J75),"")</f>
        <v>37</v>
      </c>
      <c r="B75" s="20" t="s">
        <v>97</v>
      </c>
      <c r="C75" s="16" t="s">
        <v>98</v>
      </c>
      <c r="D75" s="19" t="s">
        <v>35</v>
      </c>
      <c r="E75" s="17">
        <v>1300</v>
      </c>
      <c r="F75" s="16"/>
      <c r="G75" s="17"/>
      <c r="H75" s="16" t="s">
        <v>212</v>
      </c>
      <c r="J75" s="2" t="s">
        <v>211</v>
      </c>
      <c r="Q75" s="9"/>
      <c r="R75" s="10"/>
    </row>
    <row r="76" spans="1:18" customFormat="1" ht="22.5" x14ac:dyDescent="0.25">
      <c r="A76" s="21">
        <f>IF(J76&lt;&gt;"",COUNTA(J$1:J76),"")</f>
        <v>38</v>
      </c>
      <c r="B76" s="20" t="s">
        <v>103</v>
      </c>
      <c r="C76" s="16" t="s">
        <v>218</v>
      </c>
      <c r="D76" s="19" t="s">
        <v>37</v>
      </c>
      <c r="E76" s="26">
        <v>-66.3</v>
      </c>
      <c r="F76" s="16"/>
      <c r="G76" s="17"/>
      <c r="H76" s="16" t="s">
        <v>212</v>
      </c>
      <c r="J76" s="2" t="s">
        <v>211</v>
      </c>
      <c r="Q76" s="9"/>
      <c r="R76" s="10"/>
    </row>
    <row r="77" spans="1:18" customFormat="1" ht="22.5" x14ac:dyDescent="0.25">
      <c r="A77" s="21">
        <f>IF(J77&lt;&gt;"",COUNTA(J$1:J77),"")</f>
        <v>39</v>
      </c>
      <c r="B77" s="20" t="s">
        <v>104</v>
      </c>
      <c r="C77" s="16" t="s">
        <v>217</v>
      </c>
      <c r="D77" s="19" t="s">
        <v>36</v>
      </c>
      <c r="E77" s="22">
        <v>-0.33150000000000002</v>
      </c>
      <c r="F77" s="16"/>
      <c r="G77" s="17"/>
      <c r="H77" s="16" t="s">
        <v>212</v>
      </c>
      <c r="J77" s="2" t="s">
        <v>211</v>
      </c>
      <c r="Q77" s="9"/>
      <c r="R77" s="10"/>
    </row>
    <row r="78" spans="1:18" customFormat="1" ht="22.5" x14ac:dyDescent="0.25">
      <c r="A78" s="21">
        <f>IF(J78&lt;&gt;"",COUNTA(J$1:J78),"")</f>
        <v>40</v>
      </c>
      <c r="B78" s="20" t="s">
        <v>105</v>
      </c>
      <c r="C78" s="16" t="s">
        <v>216</v>
      </c>
      <c r="D78" s="19" t="s">
        <v>42</v>
      </c>
      <c r="E78" s="27">
        <v>-52.26</v>
      </c>
      <c r="F78" s="16"/>
      <c r="G78" s="17"/>
      <c r="H78" s="16" t="s">
        <v>212</v>
      </c>
      <c r="J78" s="2" t="s">
        <v>211</v>
      </c>
      <c r="Q78" s="9"/>
      <c r="R78" s="10"/>
    </row>
    <row r="79" spans="1:18" customFormat="1" ht="22.5" x14ac:dyDescent="0.25">
      <c r="A79" s="21">
        <f>IF(J79&lt;&gt;"",COUNTA(J$1:J79),"")</f>
        <v>41</v>
      </c>
      <c r="B79" s="20" t="s">
        <v>106</v>
      </c>
      <c r="C79" s="16" t="s">
        <v>215</v>
      </c>
      <c r="D79" s="19" t="s">
        <v>36</v>
      </c>
      <c r="E79" s="22">
        <v>-9.8799999999999999E-2</v>
      </c>
      <c r="F79" s="16"/>
      <c r="G79" s="17"/>
      <c r="H79" s="16" t="s">
        <v>212</v>
      </c>
      <c r="J79" s="2" t="s">
        <v>211</v>
      </c>
      <c r="Q79" s="9"/>
      <c r="R79" s="10"/>
    </row>
    <row r="80" spans="1:18" customFormat="1" ht="22.5" x14ac:dyDescent="0.25">
      <c r="A80" s="21">
        <f>IF(J80&lt;&gt;"",COUNTA(J$1:J80),"")</f>
        <v>42</v>
      </c>
      <c r="B80" s="20" t="s">
        <v>107</v>
      </c>
      <c r="C80" s="16" t="s">
        <v>108</v>
      </c>
      <c r="D80" s="19" t="s">
        <v>36</v>
      </c>
      <c r="E80" s="27">
        <v>3.12</v>
      </c>
      <c r="F80" s="16"/>
      <c r="G80" s="17"/>
      <c r="H80" s="16" t="s">
        <v>212</v>
      </c>
      <c r="J80" s="2" t="s">
        <v>211</v>
      </c>
      <c r="Q80" s="9"/>
      <c r="R80" s="10"/>
    </row>
    <row r="81" spans="1:18" customFormat="1" ht="15" x14ac:dyDescent="0.25">
      <c r="A81" s="21">
        <f>IF(J81&lt;&gt;"",COUNTA(J$1:J81),"")</f>
        <v>43</v>
      </c>
      <c r="B81" s="20" t="s">
        <v>109</v>
      </c>
      <c r="C81" s="16" t="s">
        <v>110</v>
      </c>
      <c r="D81" s="19" t="s">
        <v>24</v>
      </c>
      <c r="E81" s="23">
        <v>130</v>
      </c>
      <c r="F81" s="16"/>
      <c r="G81" s="17"/>
      <c r="H81" s="16" t="s">
        <v>212</v>
      </c>
      <c r="J81" s="2" t="s">
        <v>211</v>
      </c>
      <c r="Q81" s="9"/>
      <c r="R81" s="10"/>
    </row>
    <row r="82" spans="1:18" customFormat="1" ht="45" x14ac:dyDescent="0.25">
      <c r="A82" s="21">
        <f>IF(J82&lt;&gt;"",COUNTA(J$1:J82),"")</f>
        <v>44</v>
      </c>
      <c r="B82" s="20" t="s">
        <v>111</v>
      </c>
      <c r="C82" s="16" t="s">
        <v>112</v>
      </c>
      <c r="D82" s="19" t="s">
        <v>36</v>
      </c>
      <c r="E82" s="24">
        <v>0.59696000000000005</v>
      </c>
      <c r="F82" s="16"/>
      <c r="G82" s="17"/>
      <c r="H82" s="16" t="s">
        <v>212</v>
      </c>
      <c r="J82" s="2" t="s">
        <v>211</v>
      </c>
      <c r="Q82" s="9"/>
      <c r="R82" s="10"/>
    </row>
    <row r="83" spans="1:18" customFormat="1" ht="15" x14ac:dyDescent="0.25">
      <c r="A83" s="51" t="s">
        <v>113</v>
      </c>
      <c r="B83" s="51"/>
      <c r="C83" s="51"/>
      <c r="D83" s="51"/>
      <c r="E83" s="51"/>
      <c r="F83" s="51"/>
      <c r="G83" s="51"/>
      <c r="H83" s="51"/>
      <c r="Q83" s="9"/>
      <c r="R83" s="10" t="s">
        <v>113</v>
      </c>
    </row>
    <row r="84" spans="1:18" customFormat="1" ht="33.75" x14ac:dyDescent="0.25">
      <c r="A84" s="21">
        <f>IF(J84&lt;&gt;"",COUNTA(J$1:J84),"")</f>
        <v>45</v>
      </c>
      <c r="B84" s="20" t="s">
        <v>235</v>
      </c>
      <c r="C84" s="16" t="s">
        <v>234</v>
      </c>
      <c r="D84" s="19" t="s">
        <v>35</v>
      </c>
      <c r="E84" s="17">
        <v>2654.6149999999998</v>
      </c>
      <c r="F84" s="16"/>
      <c r="G84" s="17"/>
      <c r="H84" s="16" t="s">
        <v>212</v>
      </c>
      <c r="J84" s="2" t="s">
        <v>211</v>
      </c>
      <c r="Q84" s="9"/>
      <c r="R84" s="10"/>
    </row>
    <row r="85" spans="1:18" customFormat="1" ht="33.75" x14ac:dyDescent="0.25">
      <c r="A85" s="21">
        <f>IF(J85&lt;&gt;"",COUNTA(J$1:J85),"")</f>
        <v>46</v>
      </c>
      <c r="B85" s="20" t="s">
        <v>114</v>
      </c>
      <c r="C85" s="16" t="s">
        <v>115</v>
      </c>
      <c r="D85" s="19" t="s">
        <v>35</v>
      </c>
      <c r="E85" s="17">
        <v>91.66</v>
      </c>
      <c r="F85" s="16"/>
      <c r="G85" s="17"/>
      <c r="H85" s="16" t="s">
        <v>212</v>
      </c>
      <c r="J85" s="2" t="s">
        <v>211</v>
      </c>
      <c r="Q85" s="9"/>
      <c r="R85" s="10"/>
    </row>
    <row r="86" spans="1:18" customFormat="1" ht="15" x14ac:dyDescent="0.25">
      <c r="A86" s="21">
        <f>IF(J86&lt;&gt;"",COUNTA(J$1:J86),"")</f>
        <v>47</v>
      </c>
      <c r="B86" s="20" t="s">
        <v>116</v>
      </c>
      <c r="C86" s="16" t="s">
        <v>99</v>
      </c>
      <c r="D86" s="19" t="s">
        <v>37</v>
      </c>
      <c r="E86" s="24">
        <v>-4.6746600000000003</v>
      </c>
      <c r="F86" s="16"/>
      <c r="G86" s="17"/>
      <c r="H86" s="16" t="s">
        <v>212</v>
      </c>
      <c r="J86" s="2" t="s">
        <v>211</v>
      </c>
      <c r="Q86" s="9"/>
      <c r="R86" s="10"/>
    </row>
    <row r="87" spans="1:18" customFormat="1" ht="15" x14ac:dyDescent="0.25">
      <c r="A87" s="21">
        <f>IF(J87&lt;&gt;"",COUNTA(J$1:J87),"")</f>
        <v>48</v>
      </c>
      <c r="B87" s="20" t="s">
        <v>117</v>
      </c>
      <c r="C87" s="16" t="s">
        <v>101</v>
      </c>
      <c r="D87" s="19" t="s">
        <v>42</v>
      </c>
      <c r="E87" s="25">
        <v>-3.6847319999999999</v>
      </c>
      <c r="F87" s="16"/>
      <c r="G87" s="17"/>
      <c r="H87" s="16" t="s">
        <v>212</v>
      </c>
      <c r="J87" s="2" t="s">
        <v>211</v>
      </c>
      <c r="Q87" s="9"/>
      <c r="R87" s="10"/>
    </row>
    <row r="88" spans="1:18" customFormat="1" ht="15" x14ac:dyDescent="0.25">
      <c r="A88" s="21">
        <f>IF(J88&lt;&gt;"",COUNTA(J$1:J88),"")</f>
        <v>49</v>
      </c>
      <c r="B88" s="20" t="s">
        <v>118</v>
      </c>
      <c r="C88" s="16" t="s">
        <v>102</v>
      </c>
      <c r="D88" s="19" t="s">
        <v>36</v>
      </c>
      <c r="E88" s="22">
        <v>-6.6E-3</v>
      </c>
      <c r="F88" s="16"/>
      <c r="G88" s="17"/>
      <c r="H88" s="16" t="s">
        <v>212</v>
      </c>
      <c r="J88" s="2" t="s">
        <v>211</v>
      </c>
      <c r="Q88" s="9"/>
      <c r="R88" s="10"/>
    </row>
    <row r="89" spans="1:18" customFormat="1" ht="15" x14ac:dyDescent="0.25">
      <c r="A89" s="21">
        <f>IF(J89&lt;&gt;"",COUNTA(J$1:J89),"")</f>
        <v>50</v>
      </c>
      <c r="B89" s="20" t="s">
        <v>119</v>
      </c>
      <c r="C89" s="16" t="s">
        <v>100</v>
      </c>
      <c r="D89" s="19" t="s">
        <v>36</v>
      </c>
      <c r="E89" s="25">
        <v>-2.3373000000000001E-2</v>
      </c>
      <c r="F89" s="16"/>
      <c r="G89" s="17"/>
      <c r="H89" s="16" t="s">
        <v>212</v>
      </c>
      <c r="J89" s="2" t="s">
        <v>211</v>
      </c>
      <c r="Q89" s="9"/>
      <c r="R89" s="10"/>
    </row>
    <row r="90" spans="1:18" customFormat="1" ht="22.5" x14ac:dyDescent="0.25">
      <c r="A90" s="21">
        <f>IF(J90&lt;&gt;"",COUNTA(J$1:J90),"")</f>
        <v>51</v>
      </c>
      <c r="B90" s="20" t="s">
        <v>120</v>
      </c>
      <c r="C90" s="16" t="s">
        <v>108</v>
      </c>
      <c r="D90" s="19" t="s">
        <v>36</v>
      </c>
      <c r="E90" s="25">
        <v>0.21998400000000001</v>
      </c>
      <c r="F90" s="16"/>
      <c r="G90" s="17"/>
      <c r="H90" s="16" t="s">
        <v>212</v>
      </c>
      <c r="J90" s="2" t="s">
        <v>211</v>
      </c>
      <c r="Q90" s="9"/>
      <c r="R90" s="10"/>
    </row>
    <row r="91" spans="1:18" customFormat="1" ht="15" x14ac:dyDescent="0.25">
      <c r="A91" s="21">
        <f>IF(J91&lt;&gt;"",COUNTA(J$1:J91),"")</f>
        <v>52</v>
      </c>
      <c r="B91" s="20" t="s">
        <v>121</v>
      </c>
      <c r="C91" s="16" t="s">
        <v>110</v>
      </c>
      <c r="D91" s="19" t="s">
        <v>24</v>
      </c>
      <c r="E91" s="18">
        <v>9.1660000000000004</v>
      </c>
      <c r="F91" s="16"/>
      <c r="G91" s="17"/>
      <c r="H91" s="16" t="s">
        <v>212</v>
      </c>
      <c r="J91" s="2" t="s">
        <v>211</v>
      </c>
      <c r="Q91" s="9"/>
      <c r="R91" s="10"/>
    </row>
    <row r="92" spans="1:18" customFormat="1" ht="22.5" x14ac:dyDescent="0.25">
      <c r="A92" s="21">
        <f>IF(J92&lt;&gt;"",COUNTA(J$1:J92),"")</f>
        <v>53</v>
      </c>
      <c r="B92" s="20" t="s">
        <v>122</v>
      </c>
      <c r="C92" s="16" t="s">
        <v>123</v>
      </c>
      <c r="D92" s="19" t="s">
        <v>36</v>
      </c>
      <c r="E92" s="28">
        <v>6.50786E-2</v>
      </c>
      <c r="F92" s="16"/>
      <c r="G92" s="17"/>
      <c r="H92" s="16" t="s">
        <v>212</v>
      </c>
      <c r="J92" s="2" t="s">
        <v>211</v>
      </c>
      <c r="Q92" s="9"/>
      <c r="R92" s="10"/>
    </row>
    <row r="93" spans="1:18" customFormat="1" ht="45" x14ac:dyDescent="0.25">
      <c r="A93" s="21">
        <f>IF(J93&lt;&gt;"",COUNTA(J$1:J93),"")</f>
        <v>54</v>
      </c>
      <c r="B93" s="20" t="s">
        <v>124</v>
      </c>
      <c r="C93" s="16" t="s">
        <v>125</v>
      </c>
      <c r="D93" s="19" t="s">
        <v>35</v>
      </c>
      <c r="E93" s="17">
        <v>398.07</v>
      </c>
      <c r="F93" s="16"/>
      <c r="G93" s="17"/>
      <c r="H93" s="16" t="s">
        <v>212</v>
      </c>
      <c r="J93" s="2" t="s">
        <v>211</v>
      </c>
      <c r="Q93" s="9"/>
      <c r="R93" s="10"/>
    </row>
    <row r="94" spans="1:18" customFormat="1" ht="22.5" x14ac:dyDescent="0.25">
      <c r="A94" s="21">
        <f>IF(J94&lt;&gt;"",COUNTA(J$1:J94),"")</f>
        <v>55</v>
      </c>
      <c r="B94" s="20" t="s">
        <v>126</v>
      </c>
      <c r="C94" s="16" t="s">
        <v>127</v>
      </c>
      <c r="D94" s="19" t="s">
        <v>35</v>
      </c>
      <c r="E94" s="27">
        <v>398.07</v>
      </c>
      <c r="F94" s="16"/>
      <c r="G94" s="17"/>
      <c r="H94" s="16" t="s">
        <v>212</v>
      </c>
      <c r="J94" s="2" t="s">
        <v>211</v>
      </c>
      <c r="Q94" s="9"/>
      <c r="R94" s="10"/>
    </row>
    <row r="95" spans="1:18" customFormat="1" ht="33.75" x14ac:dyDescent="0.25">
      <c r="A95" s="21">
        <f>IF(J95&lt;&gt;"",COUNTA(J$1:J95),"")</f>
        <v>56</v>
      </c>
      <c r="B95" s="20" t="s">
        <v>128</v>
      </c>
      <c r="C95" s="16" t="s">
        <v>129</v>
      </c>
      <c r="D95" s="19" t="s">
        <v>35</v>
      </c>
      <c r="E95" s="17">
        <v>450.4</v>
      </c>
      <c r="F95" s="16"/>
      <c r="G95" s="17"/>
      <c r="H95" s="16" t="s">
        <v>212</v>
      </c>
      <c r="J95" s="2" t="s">
        <v>211</v>
      </c>
      <c r="Q95" s="9"/>
      <c r="R95" s="10"/>
    </row>
    <row r="96" spans="1:18" customFormat="1" ht="15" x14ac:dyDescent="0.25">
      <c r="A96" s="21">
        <f>IF(J96&lt;&gt;"",COUNTA(J$1:J96),"")</f>
        <v>57</v>
      </c>
      <c r="B96" s="20" t="s">
        <v>130</v>
      </c>
      <c r="C96" s="16" t="s">
        <v>131</v>
      </c>
      <c r="D96" s="19" t="s">
        <v>35</v>
      </c>
      <c r="E96" s="17">
        <v>472.92</v>
      </c>
      <c r="F96" s="16"/>
      <c r="G96" s="17"/>
      <c r="H96" s="16" t="s">
        <v>212</v>
      </c>
      <c r="J96" s="2" t="s">
        <v>211</v>
      </c>
      <c r="Q96" s="9"/>
      <c r="R96" s="10"/>
    </row>
    <row r="97" spans="1:18" customFormat="1" ht="22.5" x14ac:dyDescent="0.25">
      <c r="A97" s="21">
        <f>IF(J97&lt;&gt;"",COUNTA(J$1:J97),"")</f>
        <v>58</v>
      </c>
      <c r="B97" s="20" t="s">
        <v>132</v>
      </c>
      <c r="C97" s="16" t="s">
        <v>133</v>
      </c>
      <c r="D97" s="19" t="s">
        <v>36</v>
      </c>
      <c r="E97" s="24">
        <v>0.54047999999999996</v>
      </c>
      <c r="F97" s="16"/>
      <c r="G97" s="17"/>
      <c r="H97" s="16" t="s">
        <v>212</v>
      </c>
      <c r="J97" s="2" t="s">
        <v>211</v>
      </c>
      <c r="Q97" s="9"/>
      <c r="R97" s="10"/>
    </row>
    <row r="98" spans="1:18" customFormat="1" ht="22.5" x14ac:dyDescent="0.25">
      <c r="A98" s="21">
        <f>IF(J98&lt;&gt;"",COUNTA(J$1:J98),"")</f>
        <v>59</v>
      </c>
      <c r="B98" s="20" t="s">
        <v>134</v>
      </c>
      <c r="C98" s="16" t="s">
        <v>135</v>
      </c>
      <c r="D98" s="19" t="s">
        <v>42</v>
      </c>
      <c r="E98" s="27">
        <v>123.86</v>
      </c>
      <c r="F98" s="16"/>
      <c r="G98" s="17"/>
      <c r="H98" s="16" t="s">
        <v>212</v>
      </c>
      <c r="J98" s="2" t="s">
        <v>211</v>
      </c>
      <c r="Q98" s="9"/>
      <c r="R98" s="10"/>
    </row>
    <row r="99" spans="1:18" customFormat="1" ht="22.5" x14ac:dyDescent="0.25">
      <c r="A99" s="21">
        <f>IF(J99&lt;&gt;"",COUNTA(J$1:J99),"")</f>
        <v>60</v>
      </c>
      <c r="B99" s="20" t="s">
        <v>136</v>
      </c>
      <c r="C99" s="16" t="s">
        <v>137</v>
      </c>
      <c r="D99" s="19" t="s">
        <v>36</v>
      </c>
      <c r="E99" s="28">
        <v>8.4224800000000002E-2</v>
      </c>
      <c r="F99" s="16"/>
      <c r="G99" s="17"/>
      <c r="H99" s="16" t="s">
        <v>212</v>
      </c>
      <c r="J99" s="2" t="s">
        <v>211</v>
      </c>
      <c r="Q99" s="9"/>
      <c r="R99" s="10"/>
    </row>
    <row r="100" spans="1:18" customFormat="1" ht="15" x14ac:dyDescent="0.25">
      <c r="A100" s="21">
        <f>IF(J100&lt;&gt;"",COUNTA(J$1:J100),"")</f>
        <v>61</v>
      </c>
      <c r="B100" s="20" t="s">
        <v>138</v>
      </c>
      <c r="C100" s="16" t="s">
        <v>139</v>
      </c>
      <c r="D100" s="19" t="s">
        <v>35</v>
      </c>
      <c r="E100" s="17">
        <v>450.4</v>
      </c>
      <c r="F100" s="16"/>
      <c r="G100" s="17"/>
      <c r="H100" s="16" t="s">
        <v>212</v>
      </c>
      <c r="J100" s="2" t="s">
        <v>211</v>
      </c>
      <c r="Q100" s="9"/>
      <c r="R100" s="10"/>
    </row>
    <row r="101" spans="1:18" customFormat="1" ht="22.5" x14ac:dyDescent="0.25">
      <c r="A101" s="21">
        <f>IF(J101&lt;&gt;"",COUNTA(J$1:J101),"")</f>
        <v>62</v>
      </c>
      <c r="B101" s="20" t="s">
        <v>140</v>
      </c>
      <c r="C101" s="16" t="s">
        <v>137</v>
      </c>
      <c r="D101" s="19" t="s">
        <v>36</v>
      </c>
      <c r="E101" s="24">
        <v>6.7559999999999995E-2</v>
      </c>
      <c r="F101" s="16"/>
      <c r="G101" s="17"/>
      <c r="H101" s="16" t="s">
        <v>212</v>
      </c>
      <c r="J101" s="2" t="s">
        <v>211</v>
      </c>
      <c r="Q101" s="9"/>
      <c r="R101" s="10"/>
    </row>
    <row r="102" spans="1:18" customFormat="1" ht="56.25" x14ac:dyDescent="0.25">
      <c r="A102" s="21">
        <f>IF(J102&lt;&gt;"",COUNTA(J$1:J102),"")</f>
        <v>63</v>
      </c>
      <c r="B102" s="20" t="s">
        <v>141</v>
      </c>
      <c r="C102" s="16" t="s">
        <v>142</v>
      </c>
      <c r="D102" s="19" t="s">
        <v>35</v>
      </c>
      <c r="E102" s="17">
        <v>1450.72</v>
      </c>
      <c r="F102" s="16"/>
      <c r="G102" s="17"/>
      <c r="H102" s="16" t="s">
        <v>212</v>
      </c>
      <c r="J102" s="2" t="s">
        <v>211</v>
      </c>
      <c r="Q102" s="9"/>
      <c r="R102" s="10"/>
    </row>
    <row r="103" spans="1:18" customFormat="1" ht="22.5" x14ac:dyDescent="0.25">
      <c r="A103" s="21">
        <f>IF(J103&lt;&gt;"",COUNTA(J$1:J103),"")</f>
        <v>64</v>
      </c>
      <c r="B103" s="20" t="s">
        <v>143</v>
      </c>
      <c r="C103" s="16" t="s">
        <v>144</v>
      </c>
      <c r="D103" s="19" t="s">
        <v>42</v>
      </c>
      <c r="E103" s="18">
        <v>3771.8719999999998</v>
      </c>
      <c r="F103" s="16"/>
      <c r="G103" s="17"/>
      <c r="H103" s="16" t="s">
        <v>212</v>
      </c>
      <c r="J103" s="2" t="s">
        <v>211</v>
      </c>
      <c r="Q103" s="9"/>
      <c r="R103" s="10"/>
    </row>
    <row r="104" spans="1:18" customFormat="1" ht="15" x14ac:dyDescent="0.25">
      <c r="A104" s="51" t="s">
        <v>145</v>
      </c>
      <c r="B104" s="51"/>
      <c r="C104" s="51"/>
      <c r="D104" s="51"/>
      <c r="E104" s="51"/>
      <c r="F104" s="51"/>
      <c r="G104" s="51"/>
      <c r="H104" s="51"/>
      <c r="Q104" s="9"/>
      <c r="R104" s="10" t="s">
        <v>145</v>
      </c>
    </row>
    <row r="105" spans="1:18" customFormat="1" ht="15" x14ac:dyDescent="0.25">
      <c r="A105" s="51" t="s">
        <v>146</v>
      </c>
      <c r="B105" s="51"/>
      <c r="C105" s="51"/>
      <c r="D105" s="51"/>
      <c r="E105" s="51"/>
      <c r="F105" s="51"/>
      <c r="G105" s="51"/>
      <c r="H105" s="51"/>
      <c r="Q105" s="9"/>
      <c r="R105" s="10" t="s">
        <v>146</v>
      </c>
    </row>
    <row r="106" spans="1:18" customFormat="1" ht="22.5" x14ac:dyDescent="0.25">
      <c r="A106" s="21">
        <f>IF(J106&lt;&gt;"",COUNTA(J$1:J106),"")</f>
        <v>65</v>
      </c>
      <c r="B106" s="20" t="s">
        <v>147</v>
      </c>
      <c r="C106" s="16" t="s">
        <v>148</v>
      </c>
      <c r="D106" s="19" t="s">
        <v>23</v>
      </c>
      <c r="E106" s="17">
        <v>90</v>
      </c>
      <c r="F106" s="16"/>
      <c r="G106" s="17"/>
      <c r="H106" s="16" t="s">
        <v>212</v>
      </c>
      <c r="J106" s="2" t="s">
        <v>211</v>
      </c>
      <c r="Q106" s="9"/>
      <c r="R106" s="10"/>
    </row>
    <row r="107" spans="1:18" customFormat="1" ht="22.5" x14ac:dyDescent="0.25">
      <c r="A107" s="21">
        <f>IF(J107&lt;&gt;"",COUNTA(J$1:J107),"")</f>
        <v>66</v>
      </c>
      <c r="B107" s="20" t="s">
        <v>149</v>
      </c>
      <c r="C107" s="16" t="s">
        <v>150</v>
      </c>
      <c r="D107" s="19" t="s">
        <v>23</v>
      </c>
      <c r="E107" s="26">
        <v>90.9</v>
      </c>
      <c r="F107" s="16"/>
      <c r="G107" s="17"/>
      <c r="H107" s="16" t="s">
        <v>212</v>
      </c>
      <c r="J107" s="2" t="s">
        <v>211</v>
      </c>
      <c r="Q107" s="9"/>
      <c r="R107" s="10"/>
    </row>
    <row r="108" spans="1:18" customFormat="1" ht="15" x14ac:dyDescent="0.25">
      <c r="A108" s="50" t="s">
        <v>151</v>
      </c>
      <c r="B108" s="50"/>
      <c r="C108" s="50"/>
      <c r="D108" s="50"/>
      <c r="E108" s="50"/>
      <c r="F108" s="50"/>
      <c r="G108" s="50"/>
      <c r="H108" s="50"/>
      <c r="Q108" s="9" t="s">
        <v>151</v>
      </c>
      <c r="R108" s="10"/>
    </row>
    <row r="109" spans="1:18" customFormat="1" ht="15" x14ac:dyDescent="0.25">
      <c r="A109" s="51" t="s">
        <v>152</v>
      </c>
      <c r="B109" s="51"/>
      <c r="C109" s="51"/>
      <c r="D109" s="51"/>
      <c r="E109" s="51"/>
      <c r="F109" s="51"/>
      <c r="G109" s="51"/>
      <c r="H109" s="51"/>
      <c r="Q109" s="9"/>
      <c r="R109" s="10" t="s">
        <v>152</v>
      </c>
    </row>
    <row r="110" spans="1:18" customFormat="1" ht="22.5" x14ac:dyDescent="0.25">
      <c r="A110" s="21">
        <f>IF(J110&lt;&gt;"",COUNTA(J$1:J110),"")</f>
        <v>67</v>
      </c>
      <c r="B110" s="20" t="s">
        <v>153</v>
      </c>
      <c r="C110" s="16" t="s">
        <v>154</v>
      </c>
      <c r="D110" s="19" t="s">
        <v>35</v>
      </c>
      <c r="E110" s="17">
        <v>35</v>
      </c>
      <c r="F110" s="16"/>
      <c r="G110" s="17"/>
      <c r="H110" s="16" t="s">
        <v>212</v>
      </c>
      <c r="J110" s="2" t="s">
        <v>211</v>
      </c>
      <c r="Q110" s="9"/>
      <c r="R110" s="10"/>
    </row>
    <row r="111" spans="1:18" customFormat="1" ht="22.5" x14ac:dyDescent="0.25">
      <c r="A111" s="21">
        <f>IF(J111&lt;&gt;"",COUNTA(J$1:J111),"")</f>
        <v>68</v>
      </c>
      <c r="B111" s="20" t="s">
        <v>155</v>
      </c>
      <c r="C111" s="16" t="s">
        <v>156</v>
      </c>
      <c r="D111" s="19" t="s">
        <v>35</v>
      </c>
      <c r="E111" s="26">
        <v>35.700000000000003</v>
      </c>
      <c r="F111" s="16"/>
      <c r="G111" s="17"/>
      <c r="H111" s="16" t="s">
        <v>212</v>
      </c>
      <c r="J111" s="2" t="s">
        <v>211</v>
      </c>
      <c r="Q111" s="9"/>
      <c r="R111" s="10"/>
    </row>
    <row r="112" spans="1:18" customFormat="1" ht="15" x14ac:dyDescent="0.25">
      <c r="A112" s="21">
        <f>IF(J112&lt;&gt;"",COUNTA(J$1:J112),"")</f>
        <v>69</v>
      </c>
      <c r="B112" s="20" t="s">
        <v>157</v>
      </c>
      <c r="C112" s="16" t="s">
        <v>158</v>
      </c>
      <c r="D112" s="19" t="s">
        <v>41</v>
      </c>
      <c r="E112" s="22">
        <v>3.5000000000000001E-3</v>
      </c>
      <c r="F112" s="16"/>
      <c r="G112" s="17"/>
      <c r="H112" s="16" t="s">
        <v>212</v>
      </c>
      <c r="J112" s="2" t="s">
        <v>211</v>
      </c>
      <c r="Q112" s="9"/>
      <c r="R112" s="10"/>
    </row>
    <row r="113" spans="1:18" customFormat="1" ht="15" x14ac:dyDescent="0.25">
      <c r="A113" s="21">
        <f>IF(J113&lt;&gt;"",COUNTA(J$1:J113),"")</f>
        <v>70</v>
      </c>
      <c r="B113" s="20" t="s">
        <v>159</v>
      </c>
      <c r="C113" s="16" t="s">
        <v>160</v>
      </c>
      <c r="D113" s="19" t="s">
        <v>36</v>
      </c>
      <c r="E113" s="27">
        <v>0.42</v>
      </c>
      <c r="F113" s="16"/>
      <c r="G113" s="17"/>
      <c r="H113" s="16" t="s">
        <v>212</v>
      </c>
      <c r="J113" s="2" t="s">
        <v>211</v>
      </c>
      <c r="Q113" s="9"/>
      <c r="R113" s="10"/>
    </row>
    <row r="114" spans="1:18" customFormat="1" ht="15" x14ac:dyDescent="0.25">
      <c r="A114" s="21">
        <f>IF(J114&lt;&gt;"",COUNTA(J$1:J114),"")</f>
        <v>71</v>
      </c>
      <c r="B114" s="20" t="s">
        <v>161</v>
      </c>
      <c r="C114" s="16" t="s">
        <v>110</v>
      </c>
      <c r="D114" s="19" t="s">
        <v>24</v>
      </c>
      <c r="E114" s="26">
        <v>3.5</v>
      </c>
      <c r="F114" s="16"/>
      <c r="G114" s="17"/>
      <c r="H114" s="16" t="s">
        <v>212</v>
      </c>
      <c r="J114" s="2" t="s">
        <v>211</v>
      </c>
      <c r="Q114" s="9"/>
      <c r="R114" s="10"/>
    </row>
    <row r="115" spans="1:18" customFormat="1" ht="15" x14ac:dyDescent="0.25">
      <c r="A115" s="51" t="s">
        <v>162</v>
      </c>
      <c r="B115" s="51"/>
      <c r="C115" s="51"/>
      <c r="D115" s="51"/>
      <c r="E115" s="51"/>
      <c r="F115" s="51"/>
      <c r="G115" s="51"/>
      <c r="H115" s="51"/>
      <c r="Q115" s="9"/>
      <c r="R115" s="10" t="s">
        <v>162</v>
      </c>
    </row>
    <row r="116" spans="1:18" customFormat="1" ht="22.5" x14ac:dyDescent="0.25">
      <c r="A116" s="21">
        <f>IF(J116&lt;&gt;"",COUNTA(J$1:J116),"")</f>
        <v>72</v>
      </c>
      <c r="B116" s="20" t="s">
        <v>163</v>
      </c>
      <c r="C116" s="16" t="s">
        <v>164</v>
      </c>
      <c r="D116" s="19" t="s">
        <v>35</v>
      </c>
      <c r="E116" s="17">
        <v>74.66</v>
      </c>
      <c r="F116" s="16"/>
      <c r="G116" s="17"/>
      <c r="H116" s="16" t="s">
        <v>212</v>
      </c>
      <c r="J116" s="2" t="s">
        <v>211</v>
      </c>
      <c r="Q116" s="9"/>
      <c r="R116" s="10"/>
    </row>
    <row r="117" spans="1:18" customFormat="1" ht="33.75" x14ac:dyDescent="0.25">
      <c r="A117" s="21">
        <f>IF(J117&lt;&gt;"",COUNTA(J$1:J117),"")</f>
        <v>73</v>
      </c>
      <c r="B117" s="20" t="s">
        <v>165</v>
      </c>
      <c r="C117" s="16" t="s">
        <v>166</v>
      </c>
      <c r="D117" s="19" t="s">
        <v>35</v>
      </c>
      <c r="E117" s="17">
        <v>74.66</v>
      </c>
      <c r="F117" s="16"/>
      <c r="G117" s="17"/>
      <c r="H117" s="16" t="s">
        <v>212</v>
      </c>
      <c r="J117" s="2" t="s">
        <v>211</v>
      </c>
      <c r="Q117" s="9"/>
      <c r="R117" s="10"/>
    </row>
    <row r="118" spans="1:18" customFormat="1" ht="15" x14ac:dyDescent="0.25">
      <c r="A118" s="21">
        <f>IF(J118&lt;&gt;"",COUNTA(J$1:J118),"")</f>
        <v>74</v>
      </c>
      <c r="B118" s="20" t="s">
        <v>167</v>
      </c>
      <c r="C118" s="16" t="s">
        <v>168</v>
      </c>
      <c r="D118" s="19" t="s">
        <v>41</v>
      </c>
      <c r="E118" s="25">
        <v>2.665362</v>
      </c>
      <c r="F118" s="16"/>
      <c r="G118" s="17"/>
      <c r="H118" s="16" t="s">
        <v>212</v>
      </c>
      <c r="J118" s="2" t="s">
        <v>211</v>
      </c>
      <c r="Q118" s="9"/>
      <c r="R118" s="10"/>
    </row>
    <row r="119" spans="1:18" customFormat="1" ht="22.5" x14ac:dyDescent="0.25">
      <c r="A119" s="21">
        <f>IF(J119&lt;&gt;"",COUNTA(J$1:J119),"")</f>
        <v>75</v>
      </c>
      <c r="B119" s="20" t="s">
        <v>169</v>
      </c>
      <c r="C119" s="16" t="s">
        <v>154</v>
      </c>
      <c r="D119" s="19" t="s">
        <v>35</v>
      </c>
      <c r="E119" s="17">
        <v>473.61</v>
      </c>
      <c r="F119" s="16"/>
      <c r="G119" s="17"/>
      <c r="H119" s="16" t="s">
        <v>212</v>
      </c>
      <c r="J119" s="2" t="s">
        <v>211</v>
      </c>
      <c r="Q119" s="9"/>
      <c r="R119" s="10"/>
    </row>
    <row r="120" spans="1:18" customFormat="1" ht="22.5" x14ac:dyDescent="0.25">
      <c r="A120" s="21">
        <f>IF(J120&lt;&gt;"",COUNTA(J$1:J120),"")</f>
        <v>76</v>
      </c>
      <c r="B120" s="20" t="s">
        <v>170</v>
      </c>
      <c r="C120" s="16" t="s">
        <v>156</v>
      </c>
      <c r="D120" s="19" t="s">
        <v>35</v>
      </c>
      <c r="E120" s="22">
        <v>483.0822</v>
      </c>
      <c r="F120" s="16"/>
      <c r="G120" s="17"/>
      <c r="H120" s="16" t="s">
        <v>212</v>
      </c>
      <c r="J120" s="2" t="s">
        <v>211</v>
      </c>
      <c r="Q120" s="9"/>
      <c r="R120" s="10"/>
    </row>
    <row r="121" spans="1:18" customFormat="1" ht="15" x14ac:dyDescent="0.25">
      <c r="A121" s="21">
        <f>IF(J121&lt;&gt;"",COUNTA(J$1:J121),"")</f>
        <v>77</v>
      </c>
      <c r="B121" s="20" t="s">
        <v>171</v>
      </c>
      <c r="C121" s="16" t="s">
        <v>158</v>
      </c>
      <c r="D121" s="19" t="s">
        <v>41</v>
      </c>
      <c r="E121" s="25">
        <v>4.7361E-2</v>
      </c>
      <c r="F121" s="16"/>
      <c r="G121" s="17"/>
      <c r="H121" s="16" t="s">
        <v>212</v>
      </c>
      <c r="J121" s="2" t="s">
        <v>211</v>
      </c>
      <c r="Q121" s="9"/>
      <c r="R121" s="10"/>
    </row>
    <row r="122" spans="1:18" customFormat="1" ht="15" x14ac:dyDescent="0.25">
      <c r="A122" s="21">
        <f>IF(J122&lt;&gt;"",COUNTA(J$1:J122),"")</f>
        <v>78</v>
      </c>
      <c r="B122" s="20" t="s">
        <v>172</v>
      </c>
      <c r="C122" s="16" t="s">
        <v>160</v>
      </c>
      <c r="D122" s="19" t="s">
        <v>36</v>
      </c>
      <c r="E122" s="24">
        <v>5.6833200000000001</v>
      </c>
      <c r="F122" s="16"/>
      <c r="G122" s="17"/>
      <c r="H122" s="16" t="s">
        <v>212</v>
      </c>
      <c r="J122" s="2" t="s">
        <v>211</v>
      </c>
      <c r="Q122" s="9"/>
      <c r="R122" s="10"/>
    </row>
    <row r="123" spans="1:18" customFormat="1" ht="15" x14ac:dyDescent="0.25">
      <c r="A123" s="21">
        <f>IF(J123&lt;&gt;"",COUNTA(J$1:J123),"")</f>
        <v>79</v>
      </c>
      <c r="B123" s="20" t="s">
        <v>173</v>
      </c>
      <c r="C123" s="16" t="s">
        <v>110</v>
      </c>
      <c r="D123" s="19" t="s">
        <v>24</v>
      </c>
      <c r="E123" s="18">
        <v>47.360999999999997</v>
      </c>
      <c r="F123" s="16"/>
      <c r="G123" s="17"/>
      <c r="H123" s="16" t="s">
        <v>212</v>
      </c>
      <c r="J123" s="2" t="s">
        <v>211</v>
      </c>
      <c r="Q123" s="9"/>
      <c r="R123" s="10"/>
    </row>
    <row r="124" spans="1:18" customFormat="1" ht="15" x14ac:dyDescent="0.25">
      <c r="A124" s="21">
        <f>IF(J124&lt;&gt;"",COUNTA(J$1:J124),"")</f>
        <v>80</v>
      </c>
      <c r="B124" s="20" t="s">
        <v>174</v>
      </c>
      <c r="C124" s="16" t="s">
        <v>175</v>
      </c>
      <c r="D124" s="19" t="s">
        <v>35</v>
      </c>
      <c r="E124" s="17">
        <v>16.350000000000001</v>
      </c>
      <c r="F124" s="16"/>
      <c r="G124" s="17"/>
      <c r="H124" s="16" t="s">
        <v>212</v>
      </c>
      <c r="J124" s="2" t="s">
        <v>211</v>
      </c>
      <c r="Q124" s="9"/>
      <c r="R124" s="10"/>
    </row>
    <row r="125" spans="1:18" customFormat="1" ht="15" x14ac:dyDescent="0.25">
      <c r="A125" s="21">
        <f>IF(J125&lt;&gt;"",COUNTA(J$1:J125),"")</f>
        <v>81</v>
      </c>
      <c r="B125" s="20" t="s">
        <v>176</v>
      </c>
      <c r="C125" s="16" t="s">
        <v>168</v>
      </c>
      <c r="D125" s="19" t="s">
        <v>41</v>
      </c>
      <c r="E125" s="24">
        <v>0.33354</v>
      </c>
      <c r="F125" s="16"/>
      <c r="G125" s="17"/>
      <c r="H125" s="16" t="s">
        <v>212</v>
      </c>
      <c r="J125" s="2" t="s">
        <v>211</v>
      </c>
      <c r="Q125" s="9"/>
      <c r="R125" s="10"/>
    </row>
    <row r="126" spans="1:18" customFormat="1" ht="22.5" x14ac:dyDescent="0.25">
      <c r="A126" s="21">
        <f>IF(J126&lt;&gt;"",COUNTA(J$1:J126),"")</f>
        <v>82</v>
      </c>
      <c r="B126" s="20" t="s">
        <v>177</v>
      </c>
      <c r="C126" s="16" t="s">
        <v>178</v>
      </c>
      <c r="D126" s="19" t="s">
        <v>35</v>
      </c>
      <c r="E126" s="17">
        <v>16.350000000000001</v>
      </c>
      <c r="F126" s="16"/>
      <c r="G126" s="17"/>
      <c r="H126" s="16" t="s">
        <v>212</v>
      </c>
      <c r="J126" s="2" t="s">
        <v>211</v>
      </c>
      <c r="Q126" s="9"/>
      <c r="R126" s="10"/>
    </row>
    <row r="127" spans="1:18" customFormat="1" ht="15" x14ac:dyDescent="0.25">
      <c r="A127" s="21">
        <f>IF(J127&lt;&gt;"",COUNTA(J$1:J127),"")</f>
        <v>83</v>
      </c>
      <c r="B127" s="20" t="s">
        <v>180</v>
      </c>
      <c r="C127" s="16" t="s">
        <v>179</v>
      </c>
      <c r="D127" s="19" t="s">
        <v>35</v>
      </c>
      <c r="E127" s="22">
        <v>-20.0124</v>
      </c>
      <c r="F127" s="16"/>
      <c r="G127" s="17"/>
      <c r="H127" s="16" t="s">
        <v>212</v>
      </c>
      <c r="J127" s="2" t="s">
        <v>211</v>
      </c>
      <c r="Q127" s="9"/>
      <c r="R127" s="10"/>
    </row>
    <row r="128" spans="1:18" customFormat="1" ht="15" x14ac:dyDescent="0.25">
      <c r="A128" s="21">
        <f>IF(J128&lt;&gt;"",COUNTA(J$1:J128),"")</f>
        <v>84</v>
      </c>
      <c r="B128" s="20" t="s">
        <v>181</v>
      </c>
      <c r="C128" s="16" t="s">
        <v>182</v>
      </c>
      <c r="D128" s="19" t="s">
        <v>35</v>
      </c>
      <c r="E128" s="22">
        <v>20.0124</v>
      </c>
      <c r="F128" s="16"/>
      <c r="G128" s="17"/>
      <c r="H128" s="16" t="s">
        <v>212</v>
      </c>
      <c r="J128" s="2" t="s">
        <v>211</v>
      </c>
      <c r="Q128" s="9"/>
      <c r="R128" s="10"/>
    </row>
    <row r="129" spans="1:30" customFormat="1" ht="22.5" x14ac:dyDescent="0.25">
      <c r="A129" s="21">
        <f>IF(J129&lt;&gt;"",COUNTA(J$1:J129),"")</f>
        <v>85</v>
      </c>
      <c r="B129" s="20" t="s">
        <v>183</v>
      </c>
      <c r="C129" s="16" t="s">
        <v>184</v>
      </c>
      <c r="D129" s="19" t="s">
        <v>35</v>
      </c>
      <c r="E129" s="17">
        <v>16.350000000000001</v>
      </c>
      <c r="F129" s="16"/>
      <c r="G129" s="17"/>
      <c r="H129" s="16" t="s">
        <v>212</v>
      </c>
      <c r="J129" s="2" t="s">
        <v>211</v>
      </c>
      <c r="Q129" s="9"/>
      <c r="R129" s="10"/>
    </row>
    <row r="130" spans="1:30" customFormat="1" ht="45" x14ac:dyDescent="0.25">
      <c r="A130" s="21">
        <f>IF(J130&lt;&gt;"",COUNTA(J$1:J130),"")</f>
        <v>86</v>
      </c>
      <c r="B130" s="20" t="s">
        <v>185</v>
      </c>
      <c r="C130" s="16" t="s">
        <v>186</v>
      </c>
      <c r="D130" s="19" t="s">
        <v>35</v>
      </c>
      <c r="E130" s="18">
        <v>16.677</v>
      </c>
      <c r="F130" s="16"/>
      <c r="G130" s="17"/>
      <c r="H130" s="16" t="s">
        <v>212</v>
      </c>
      <c r="J130" s="2" t="s">
        <v>211</v>
      </c>
      <c r="Q130" s="9"/>
      <c r="R130" s="10"/>
    </row>
    <row r="131" spans="1:30" customFormat="1" ht="15" x14ac:dyDescent="0.25">
      <c r="A131" s="50" t="s">
        <v>187</v>
      </c>
      <c r="B131" s="50"/>
      <c r="C131" s="50"/>
      <c r="D131" s="50"/>
      <c r="E131" s="50"/>
      <c r="F131" s="50"/>
      <c r="G131" s="50"/>
      <c r="H131" s="50"/>
      <c r="Q131" s="9" t="s">
        <v>187</v>
      </c>
      <c r="R131" s="10"/>
    </row>
    <row r="132" spans="1:30" customFormat="1" ht="33.75" x14ac:dyDescent="0.25">
      <c r="A132" s="21">
        <f>IF(J132&lt;&gt;"",COUNTA(J$1:J132),"")</f>
        <v>87</v>
      </c>
      <c r="B132" s="20" t="s">
        <v>188</v>
      </c>
      <c r="C132" s="16" t="s">
        <v>189</v>
      </c>
      <c r="D132" s="19" t="s">
        <v>35</v>
      </c>
      <c r="E132" s="17">
        <v>591.24</v>
      </c>
      <c r="F132" s="16"/>
      <c r="G132" s="17"/>
      <c r="H132" s="16" t="s">
        <v>212</v>
      </c>
      <c r="J132" s="2" t="s">
        <v>211</v>
      </c>
      <c r="Q132" s="9"/>
      <c r="R132" s="10"/>
    </row>
    <row r="133" spans="1:30" customFormat="1" ht="22.5" x14ac:dyDescent="0.25">
      <c r="A133" s="21">
        <f>IF(J133&lt;&gt;"",COUNTA(J$1:J133),"")</f>
        <v>88</v>
      </c>
      <c r="B133" s="20" t="s">
        <v>190</v>
      </c>
      <c r="C133" s="16" t="s">
        <v>191</v>
      </c>
      <c r="D133" s="19" t="s">
        <v>35</v>
      </c>
      <c r="E133" s="17">
        <v>220</v>
      </c>
      <c r="F133" s="16"/>
      <c r="G133" s="17"/>
      <c r="H133" s="16" t="s">
        <v>212</v>
      </c>
      <c r="J133" s="2" t="s">
        <v>211</v>
      </c>
      <c r="Q133" s="9"/>
      <c r="R133" s="10"/>
    </row>
    <row r="134" spans="1:30" customFormat="1" ht="22.5" x14ac:dyDescent="0.25">
      <c r="A134" s="21">
        <f>IF(J134&lt;&gt;"",COUNTA(J$1:J134),"")</f>
        <v>89</v>
      </c>
      <c r="B134" s="20" t="s">
        <v>192</v>
      </c>
      <c r="C134" s="16" t="s">
        <v>193</v>
      </c>
      <c r="D134" s="19" t="s">
        <v>23</v>
      </c>
      <c r="E134" s="17">
        <v>75</v>
      </c>
      <c r="F134" s="16"/>
      <c r="G134" s="17"/>
      <c r="H134" s="16" t="s">
        <v>212</v>
      </c>
      <c r="J134" s="2" t="s">
        <v>211</v>
      </c>
      <c r="Q134" s="9"/>
      <c r="R134" s="10"/>
    </row>
    <row r="135" spans="1:30" customFormat="1" ht="22.5" x14ac:dyDescent="0.25">
      <c r="A135" s="21">
        <f>IF(J135&lt;&gt;"",COUNTA(J$1:J135),"")</f>
        <v>90</v>
      </c>
      <c r="B135" s="20" t="s">
        <v>194</v>
      </c>
      <c r="C135" s="16" t="s">
        <v>195</v>
      </c>
      <c r="D135" s="19" t="s">
        <v>23</v>
      </c>
      <c r="E135" s="23">
        <v>75</v>
      </c>
      <c r="F135" s="16"/>
      <c r="G135" s="17"/>
      <c r="H135" s="16" t="s">
        <v>212</v>
      </c>
      <c r="J135" s="2" t="s">
        <v>211</v>
      </c>
      <c r="Q135" s="9"/>
      <c r="R135" s="10"/>
    </row>
    <row r="136" spans="1:30" customFormat="1" ht="22.5" x14ac:dyDescent="0.25">
      <c r="A136" s="21">
        <f>IF(J136&lt;&gt;"",COUNTA(J$1:J136),"")</f>
        <v>91</v>
      </c>
      <c r="B136" s="20" t="s">
        <v>196</v>
      </c>
      <c r="C136" s="16" t="s">
        <v>197</v>
      </c>
      <c r="D136" s="19" t="s">
        <v>35</v>
      </c>
      <c r="E136" s="17">
        <v>694.55</v>
      </c>
      <c r="F136" s="16"/>
      <c r="G136" s="17"/>
      <c r="H136" s="16" t="s">
        <v>212</v>
      </c>
      <c r="J136" s="2" t="s">
        <v>211</v>
      </c>
      <c r="Q136" s="9"/>
      <c r="R136" s="10"/>
    </row>
    <row r="137" spans="1:30" customFormat="1" ht="15" x14ac:dyDescent="0.25">
      <c r="A137" s="21">
        <f>IF(J137&lt;&gt;"",COUNTA(J$1:J137),"")</f>
        <v>92</v>
      </c>
      <c r="B137" s="20" t="s">
        <v>214</v>
      </c>
      <c r="C137" s="16" t="s">
        <v>213</v>
      </c>
      <c r="D137" s="19" t="s">
        <v>37</v>
      </c>
      <c r="E137" s="23">
        <v>0</v>
      </c>
      <c r="F137" s="16"/>
      <c r="G137" s="17"/>
      <c r="H137" s="16" t="s">
        <v>212</v>
      </c>
      <c r="J137" s="2" t="s">
        <v>211</v>
      </c>
      <c r="Q137" s="9"/>
      <c r="R137" s="10"/>
    </row>
    <row r="138" spans="1:30" customFormat="1" ht="33.75" x14ac:dyDescent="0.25">
      <c r="A138" s="21">
        <f>IF(J138&lt;&gt;"",COUNTA(J$1:J138),"")</f>
        <v>93</v>
      </c>
      <c r="B138" s="20" t="s">
        <v>198</v>
      </c>
      <c r="C138" s="16" t="s">
        <v>199</v>
      </c>
      <c r="D138" s="19" t="s">
        <v>41</v>
      </c>
      <c r="E138" s="22">
        <v>116.6844</v>
      </c>
      <c r="F138" s="16"/>
      <c r="G138" s="17"/>
      <c r="H138" s="16" t="s">
        <v>212</v>
      </c>
      <c r="J138" s="2" t="s">
        <v>211</v>
      </c>
      <c r="Q138" s="9"/>
      <c r="R138" s="10"/>
    </row>
    <row r="139" spans="1:30" customFormat="1" ht="15" x14ac:dyDescent="0.25">
      <c r="A139" s="50" t="s">
        <v>200</v>
      </c>
      <c r="B139" s="50"/>
      <c r="C139" s="50"/>
      <c r="D139" s="50"/>
      <c r="E139" s="50"/>
      <c r="F139" s="50"/>
      <c r="G139" s="50"/>
      <c r="H139" s="50"/>
      <c r="Q139" s="9" t="s">
        <v>200</v>
      </c>
      <c r="R139" s="10"/>
    </row>
    <row r="140" spans="1:30" customFormat="1" ht="33.75" x14ac:dyDescent="0.25">
      <c r="A140" s="21">
        <f>IF(J140&lt;&gt;"",COUNTA(J$1:J140),"")</f>
        <v>94</v>
      </c>
      <c r="B140" s="20" t="s">
        <v>201</v>
      </c>
      <c r="C140" s="16" t="s">
        <v>202</v>
      </c>
      <c r="D140" s="19" t="s">
        <v>203</v>
      </c>
      <c r="E140" s="18">
        <v>114.20399999999999</v>
      </c>
      <c r="F140" s="16"/>
      <c r="G140" s="17"/>
      <c r="H140" s="16" t="s">
        <v>212</v>
      </c>
      <c r="J140" s="2" t="s">
        <v>211</v>
      </c>
      <c r="Q140" s="9"/>
      <c r="R140" s="10"/>
    </row>
    <row r="141" spans="1:30" customFormat="1" ht="33.75" x14ac:dyDescent="0.25">
      <c r="A141" s="21">
        <f>IF(J141&lt;&gt;"",COUNTA(J$1:J141),"")</f>
        <v>95</v>
      </c>
      <c r="B141" s="20" t="s">
        <v>204</v>
      </c>
      <c r="C141" s="16" t="s">
        <v>205</v>
      </c>
      <c r="D141" s="19" t="s">
        <v>203</v>
      </c>
      <c r="E141" s="18">
        <v>1.2330000000000001</v>
      </c>
      <c r="F141" s="16"/>
      <c r="G141" s="17"/>
      <c r="H141" s="16" t="s">
        <v>212</v>
      </c>
      <c r="J141" s="2" t="s">
        <v>211</v>
      </c>
      <c r="Q141" s="9"/>
      <c r="R141" s="10"/>
    </row>
    <row r="142" spans="1:30" customFormat="1" ht="36.75" customHeight="1" x14ac:dyDescent="0.25"/>
    <row r="143" spans="1:30" s="5" customFormat="1" ht="15" x14ac:dyDescent="0.25">
      <c r="A143" s="4"/>
      <c r="B143" s="11" t="s">
        <v>206</v>
      </c>
      <c r="C143" s="47"/>
      <c r="D143" s="47"/>
      <c r="E143" s="48"/>
      <c r="F143" s="48"/>
      <c r="G143" s="48"/>
      <c r="H143" s="48"/>
      <c r="I143"/>
      <c r="J143"/>
      <c r="K143"/>
      <c r="L143"/>
      <c r="M143"/>
      <c r="N143"/>
      <c r="O143"/>
      <c r="P143"/>
      <c r="Q143" s="7"/>
      <c r="R143" s="7"/>
      <c r="S143" s="7" t="s">
        <v>0</v>
      </c>
      <c r="T143" s="7" t="s">
        <v>0</v>
      </c>
      <c r="U143" s="7" t="s">
        <v>207</v>
      </c>
      <c r="V143" s="7" t="s">
        <v>0</v>
      </c>
      <c r="W143" s="7" t="s">
        <v>0</v>
      </c>
      <c r="X143" s="7" t="s">
        <v>0</v>
      </c>
      <c r="Y143" s="7"/>
      <c r="Z143" s="7"/>
      <c r="AA143" s="7"/>
      <c r="AB143" s="7"/>
      <c r="AC143" s="7"/>
      <c r="AD143" s="7"/>
    </row>
    <row r="144" spans="1:30" s="12" customFormat="1" ht="20.25" customHeight="1" x14ac:dyDescent="0.25">
      <c r="A144" s="6"/>
      <c r="B144" s="11"/>
      <c r="C144" s="49" t="s">
        <v>208</v>
      </c>
      <c r="D144" s="49"/>
      <c r="E144" s="49"/>
      <c r="F144" s="49"/>
      <c r="G144" s="49"/>
      <c r="H144" s="49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1:30" s="5" customFormat="1" ht="15" x14ac:dyDescent="0.25">
      <c r="A145" s="4"/>
      <c r="B145" s="11" t="s">
        <v>209</v>
      </c>
      <c r="C145" s="47"/>
      <c r="D145" s="47"/>
      <c r="E145" s="48"/>
      <c r="F145" s="48"/>
      <c r="G145" s="48"/>
      <c r="H145" s="48"/>
      <c r="I145"/>
      <c r="J145"/>
      <c r="K145"/>
      <c r="L145"/>
      <c r="M145"/>
      <c r="N145"/>
      <c r="O145"/>
      <c r="P145"/>
      <c r="Q145" s="7"/>
      <c r="R145" s="7"/>
      <c r="S145" s="7"/>
      <c r="T145" s="7"/>
      <c r="U145" s="7"/>
      <c r="V145" s="7"/>
      <c r="W145" s="7"/>
      <c r="X145" s="7"/>
      <c r="Y145" s="7" t="s">
        <v>0</v>
      </c>
      <c r="Z145" s="7" t="s">
        <v>0</v>
      </c>
      <c r="AA145" s="7" t="s">
        <v>210</v>
      </c>
      <c r="AB145" s="7" t="s">
        <v>0</v>
      </c>
      <c r="AC145" s="7" t="s">
        <v>0</v>
      </c>
      <c r="AD145" s="7" t="s">
        <v>0</v>
      </c>
    </row>
    <row r="146" spans="1:30" s="12" customFormat="1" ht="20.25" customHeight="1" x14ac:dyDescent="0.25">
      <c r="A146" s="6"/>
      <c r="C146" s="49" t="s">
        <v>208</v>
      </c>
      <c r="D146" s="49"/>
      <c r="E146" s="49"/>
      <c r="F146" s="49"/>
      <c r="G146" s="49"/>
      <c r="H146" s="49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8" spans="1:30" customFormat="1" ht="15" x14ac:dyDescent="0.25">
      <c r="B148" s="14"/>
      <c r="D148" s="14"/>
      <c r="F148" s="14"/>
    </row>
    <row r="153" spans="1:30" customFormat="1" ht="15" x14ac:dyDescent="0.25">
      <c r="C153" s="15"/>
    </row>
    <row r="154" spans="1:30" customFormat="1" ht="15" x14ac:dyDescent="0.25">
      <c r="C154" s="15"/>
    </row>
    <row r="155" spans="1:30" customFormat="1" ht="15" x14ac:dyDescent="0.25">
      <c r="C155" s="15"/>
    </row>
  </sheetData>
  <mergeCells count="48">
    <mergeCell ref="F4:H4"/>
    <mergeCell ref="F6:H6"/>
    <mergeCell ref="A4:C4"/>
    <mergeCell ref="A5:C5"/>
    <mergeCell ref="A6:C6"/>
    <mergeCell ref="G21:H21"/>
    <mergeCell ref="G22:H22"/>
    <mergeCell ref="A23:H23"/>
    <mergeCell ref="A24:H24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A20:H20"/>
    <mergeCell ref="A7:C7"/>
    <mergeCell ref="A37:H37"/>
    <mergeCell ref="A38:H38"/>
    <mergeCell ref="A42:H42"/>
    <mergeCell ref="A45:H45"/>
    <mergeCell ref="A49:H49"/>
    <mergeCell ref="A29:H29"/>
    <mergeCell ref="A31:H31"/>
    <mergeCell ref="A32:H32"/>
    <mergeCell ref="A33:H33"/>
    <mergeCell ref="A34:H34"/>
    <mergeCell ref="A104:H104"/>
    <mergeCell ref="A105:H105"/>
    <mergeCell ref="A108:H108"/>
    <mergeCell ref="A109:H109"/>
    <mergeCell ref="A115:H115"/>
    <mergeCell ref="A50:H50"/>
    <mergeCell ref="A60:H60"/>
    <mergeCell ref="A72:H72"/>
    <mergeCell ref="A73:H73"/>
    <mergeCell ref="A83:H83"/>
    <mergeCell ref="C145:D145"/>
    <mergeCell ref="E145:H145"/>
    <mergeCell ref="C146:H146"/>
    <mergeCell ref="A131:H131"/>
    <mergeCell ref="A139:H139"/>
    <mergeCell ref="C143:D143"/>
    <mergeCell ref="E143:H143"/>
    <mergeCell ref="C144:H1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2025-03-03T13:46:56Z</dcterms:modified>
</cp:coreProperties>
</file>